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ramlatiyal97_powergrid_in/Documents/RTM/RUNNING PROJECTS/Consultant_SS-129/Bidding Documents/"/>
    </mc:Choice>
  </mc:AlternateContent>
  <xr:revisionPtr revIDLastSave="195" documentId="13_ncr:1_{E33ABB90-1459-4437-A256-11760318F37E}" xr6:coauthVersionLast="47" xr6:coauthVersionMax="47" xr10:uidLastSave="{7BC708DB-D4ED-4CF7-BACA-B40BBBAEF247}"/>
  <workbookProtection workbookAlgorithmName="SHA-512" workbookHashValue="dkVkQv5nlpvzoS5S9Tm/ffi+r05vVrWn5mPIk8+Rj/Ea/NJ2y8t2E5CdfUeLPB84gzbs8ndsyr3fpXVUK8VjyQ==" workbookSaltValue="00d6+lTnI2oOeCskCItIrA==" workbookSpinCount="100000" lockStructure="1"/>
  <bookViews>
    <workbookView xWindow="-120" yWindow="-120" windowWidth="29040" windowHeight="15720" tabRatio="804" firstSheet="3" activeTab="6"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Sch-1" sheetId="6" state="hidden" r:id="rId6"/>
    <sheet name="Schedule-1" sheetId="15" r:id="rId7"/>
    <sheet name="GD" sheetId="7" state="hidden" r:id="rId8"/>
    <sheet name="Bid Form - Price Schedule" sheetId="8" r:id="rId9"/>
    <sheet name="Q &amp; C" sheetId="9" state="hidden" r:id="rId10"/>
    <sheet name="T &amp; D" sheetId="10" state="hidden" r:id="rId11"/>
    <sheet name="N to W" sheetId="11" state="hidden" r:id="rId12"/>
    <sheet name="Sheet1" sheetId="12" state="hidden" r:id="rId13"/>
    <sheet name="Sheet2" sheetId="13" state="hidden" r:id="rId14"/>
    <sheet name="Sheet3" sheetId="14" state="hidden" r:id="rId15"/>
  </sheets>
  <externalReferences>
    <externalReference r:id="rId16"/>
    <externalReference r:id="rId17"/>
    <externalReference r:id="rId18"/>
    <externalReference r:id="rId19"/>
    <externalReference r:id="rId20"/>
  </externalReferences>
  <definedNames>
    <definedName name="\A">#REF!</definedName>
    <definedName name="\a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_xlnm._FilterDatabase" localSheetId="5" hidden="1">'Sch-1'!$F$1:$F$154</definedName>
    <definedName name="_Hlk90889731" localSheetId="5">'Sch-1'!$B$47</definedName>
    <definedName name="ab" localSheetId="6">#REF!</definedName>
    <definedName name="ab">#REF!</definedName>
    <definedName name="biddername">#REF!</definedName>
    <definedName name="BL2A">'[1]Attach-3 (QR)'!#REF!</definedName>
    <definedName name="BL2A2">'[2]Attach-3 (QR)'!#REF!</definedName>
    <definedName name="BL2AA">'[1]Attach-3 (QR)'!#REF!</definedName>
    <definedName name="BL2AAA" localSheetId="6">'[2]Attach-3 (QR)'!#REF!</definedName>
    <definedName name="BL2AAA">'[3]Attach QR'!$J$768</definedName>
    <definedName name="BL2B">'[1]Attach-3 (QR)'!#REF!</definedName>
    <definedName name="BL2BB">'[2]Attach-3 (QR)'!#REF!</definedName>
    <definedName name="BL2BBB" localSheetId="6">'[2]Attach-3 (QR)'!#REF!</definedName>
    <definedName name="BL2BBB">'[3]Attach QR'!$K$768</definedName>
    <definedName name="BL2C">'[1]Attach-3 (QR)'!#REF!</definedName>
    <definedName name="BL2CC">'[2]Attach-3 (QR)'!#REF!</definedName>
    <definedName name="BL2CCC" localSheetId="6">'[2]Attach-3 (QR)'!#REF!</definedName>
    <definedName name="BL2CCC">'[3]Attach QR'!$L$768</definedName>
    <definedName name="BL3A">'[1]Attach-3 (QR)'!#REF!</definedName>
    <definedName name="BL3AA">'[2]Attach-3 (QR)'!#REF!</definedName>
    <definedName name="BL3AAA" localSheetId="6">'[2]Attach-3 (QR)'!#REF!</definedName>
    <definedName name="BL3AAA">'[3]Attach QR'!$J$771</definedName>
    <definedName name="BL3B">'[1]Attach-3 (QR)'!#REF!</definedName>
    <definedName name="BL3BB">'[2]Attach-3 (QR)'!#REF!</definedName>
    <definedName name="BL3BBB" localSheetId="6">'[2]Attach-3 (QR)'!#REF!</definedName>
    <definedName name="BL3BBB">'[3]Attach QR'!$K$771</definedName>
    <definedName name="BL3C">'[1]Attach-3 (QR)'!#REF!</definedName>
    <definedName name="BL3CC">'[2]Attach-3 (QR)'!#REF!</definedName>
    <definedName name="BL3CCC" localSheetId="6">'[2]Attach-3 (QR)'!#REF!</definedName>
    <definedName name="BL3CCC">'[3]Attach QR'!$L$771</definedName>
    <definedName name="BL4A">'[1]Attach-3 (QR)'!#REF!</definedName>
    <definedName name="BL4AA">'[2]Attach-3 (QR)'!#REF!</definedName>
    <definedName name="BL4AAA" localSheetId="6">'[2]Attach-3 (QR)'!#REF!</definedName>
    <definedName name="BL4AAA">'[3]Attach QR'!$J$774</definedName>
    <definedName name="BL4B">'[1]Attach-3 (QR)'!#REF!</definedName>
    <definedName name="BL4BB">'[2]Attach-3 (QR)'!#REF!</definedName>
    <definedName name="BL4BBB" localSheetId="6">'[2]Attach-3 (QR)'!#REF!</definedName>
    <definedName name="BL4BBB">'[3]Attach QR'!$K$774</definedName>
    <definedName name="BL4C">'[1]Attach-3 (QR)'!#REF!</definedName>
    <definedName name="BL4CC">'[2]Attach-3 (QR)'!#REF!</definedName>
    <definedName name="BL4CCC" localSheetId="6">'[2]Attach-3 (QR)'!#REF!</definedName>
    <definedName name="BL4CCC">'[3]Attach QR'!$L$774</definedName>
    <definedName name="BL5A">'[1]Attach-3 (QR)'!#REF!</definedName>
    <definedName name="BL5AA">'[2]Attach-3 (QR)'!#REF!</definedName>
    <definedName name="BL5AAA" localSheetId="6">'[2]Attach-3 (QR)'!#REF!</definedName>
    <definedName name="BL5AAA">'[3]Attach QR'!$J$777</definedName>
    <definedName name="BL5B">'[1]Attach-3 (QR)'!#REF!</definedName>
    <definedName name="BL5BB">'[2]Attach-3 (QR)'!#REF!</definedName>
    <definedName name="BL5BBB" localSheetId="6">'[2]Attach-3 (QR)'!#REF!</definedName>
    <definedName name="BL5BBB">'[3]Attach QR'!$K$777</definedName>
    <definedName name="BL5C">'[1]Attach-3 (QR)'!#REF!</definedName>
    <definedName name="BL5CC">'[2]Attach-3 (QR)'!#REF!</definedName>
    <definedName name="BL5CCC" localSheetId="6">'[2]Attach-3 (QR)'!#REF!</definedName>
    <definedName name="BL5CCC">'[3]Attach QR'!$L$777</definedName>
    <definedName name="CAPA1">'[2]Attach-3 (QR)'!#REF!</definedName>
    <definedName name="CAPA11">'[2]Attach-3 (QR)'!#REF!</definedName>
    <definedName name="CAPA111" localSheetId="6">'[2]Attach-3 (QR)'!#REF!</definedName>
    <definedName name="CAPA111">'[3]Attach QR'!$F$486</definedName>
    <definedName name="CAPA2">'[2]Attach-3 (QR)'!#REF!</definedName>
    <definedName name="CAPA22">'[2]Attach-3 (QR)'!#REF!</definedName>
    <definedName name="CAPA222" localSheetId="6">'[2]Attach-3 (QR)'!#REF!</definedName>
    <definedName name="CAPA222">'[3]Attach QR'!$I$486</definedName>
    <definedName name="CAPA3">'[2]Attach-3 (QR)'!#REF!</definedName>
    <definedName name="CAPA33">'[2]Attach-3 (QR)'!#REF!</definedName>
    <definedName name="CAPA333" localSheetId="6">'[2]Attach-3 (QR)'!#REF!</definedName>
    <definedName name="CAPA333">'[3]Attach QR'!$G$637</definedName>
    <definedName name="CAPA4">'[2]Attach-3 (QR)'!#REF!</definedName>
    <definedName name="CAPA44">'[2]Attach-3 (QR)'!#REF!</definedName>
    <definedName name="CAPA444" localSheetId="6">'[2]Attach-3 (QR)'!#REF!</definedName>
    <definedName name="CAPA444">'[3]Attach QR'!$I$637</definedName>
    <definedName name="CAPA7">'[2]Attach-3 (QR)'!#REF!</definedName>
    <definedName name="CAPA77">'[2]Attach-3 (QR)'!#REF!</definedName>
    <definedName name="CAPA777" localSheetId="6">'[2]Attach-3 (QR)'!#REF!</definedName>
    <definedName name="CAPA777">'[3]Attach QR'!$D$486</definedName>
    <definedName name="COO">'[4]Sch-1a'!#REF!</definedName>
    <definedName name="date">#REF!</definedName>
    <definedName name="iii">#REF!</definedName>
    <definedName name="logo1">"Picture 7"</definedName>
    <definedName name="MANU1">'[2]Attach-3 (QR)'!#REF!</definedName>
    <definedName name="MANU11">'[2]Attach-3 (QR)'!#REF!</definedName>
    <definedName name="MANU111" localSheetId="6">'[2]Attach-3 (QR)'!#REF!</definedName>
    <definedName name="MANU111">'[3]Attach QR'!$H$330</definedName>
    <definedName name="MANU2">'[2]Attach-3 (QR)'!#REF!</definedName>
    <definedName name="MANU22">'[2]Attach-3 (QR)'!#REF!</definedName>
    <definedName name="MANU222" localSheetId="6">'[2]Attach-3 (QR)'!#REF!</definedName>
    <definedName name="MANU222">'[3]Attach QR'!$H$399</definedName>
    <definedName name="MANU3">'[2]Attach-3 (QR)'!#REF!</definedName>
    <definedName name="MANU33">'[2]Attach-3 (QR)'!#REF!</definedName>
    <definedName name="MANU333" localSheetId="6">'[2]Attach-3 (QR)'!#REF!</definedName>
    <definedName name="MANU333">'[3]Attach QR'!$G$541</definedName>
    <definedName name="MANU4">'[2]Attach-3 (QR)'!#REF!</definedName>
    <definedName name="MANU44">'[2]Attach-3 (QR)'!#REF!</definedName>
    <definedName name="MANU444" localSheetId="6">'[2]Attach-3 (QR)'!#REF!</definedName>
    <definedName name="MANU444">'[3]Attach QR'!$I$541</definedName>
    <definedName name="MANU5">'[2]Attach-3 (QR)'!#REF!</definedName>
    <definedName name="MANU55">'[2]Attach-3 (QR)'!#REF!</definedName>
    <definedName name="MANU555" localSheetId="6">'[2]Attach-3 (QR)'!#REF!</definedName>
    <definedName name="MANU555">'[3]Attach QR'!$E$541</definedName>
    <definedName name="PATH1">'[2]Attach-3 (QR)'!#REF!</definedName>
    <definedName name="PATH11">'[2]Attach-3 (QR)'!#REF!</definedName>
    <definedName name="PATH111">'[2]Attach-3 (QR)'!#REF!</definedName>
    <definedName name="PATH2">'[2]Attach-3 (QR)'!#REF!</definedName>
    <definedName name="PATH22">'[2]Attach-3 (QR)'!#REF!</definedName>
    <definedName name="PATH222">'[2]Attach-3 (QR)'!#REF!</definedName>
    <definedName name="PATH3">'[2]Attach-3 (QR)'!#REF!</definedName>
    <definedName name="PATH33">'[2]Attach-3 (QR)'!#REF!</definedName>
    <definedName name="PATH333" localSheetId="6">'[2]Attach-3 (QR)'!#REF!</definedName>
    <definedName name="PATH333">'[3]Attach QR'!$G$243</definedName>
    <definedName name="PATH4">'[2]Attach-3 (QR)'!#REF!</definedName>
    <definedName name="PATH44">'[2]Attach-3 (QR)'!#REF!</definedName>
    <definedName name="PATH444" localSheetId="6">'[2]Attach-3 (QR)'!#REF!</definedName>
    <definedName name="PATH444">'[3]Attach QR'!$I$243</definedName>
    <definedName name="PATH5">'[2]Attach-3 (QR)'!#REF!</definedName>
    <definedName name="PATH55">'[2]Attach-3 (QR)'!#REF!</definedName>
    <definedName name="PATH555">'[2]Attach-3 (QR)'!#REF!</definedName>
    <definedName name="PATHAR1">'[1]Attach-3 (QR)'!#REF!</definedName>
    <definedName name="PATHAR2">'[1]Attach-3 (QR)'!#REF!</definedName>
    <definedName name="PATHAR3">'[1]Attach-3 (QR)'!#REF!</definedName>
    <definedName name="PATHJV1">'[2]Attach-3 (QR)'!#REF!</definedName>
    <definedName name="PATHJV11">'[2]Attach-3 (QR)'!#REF!</definedName>
    <definedName name="PATHJV111">'[2]Attach-3 (QR)'!#REF!</definedName>
    <definedName name="PATHJV2">'[2]Attach-3 (QR)'!#REF!</definedName>
    <definedName name="PATHJV22">'[2]Attach-3 (QR)'!#REF!</definedName>
    <definedName name="PATHJV222">'[2]Attach-3 (QR)'!#REF!</definedName>
    <definedName name="PATHJV3" localSheetId="6">'[2]Attach-3 (QR)'!#REF!</definedName>
    <definedName name="PATHJV3">'[3]Attach QR'!$I$61</definedName>
    <definedName name="PATHJV33" localSheetId="6">'[2]Attach-3 (QR)'!#REF!</definedName>
    <definedName name="PATHJV33">'[3]Attach QR'!$G$61</definedName>
    <definedName name="PATHJV333" localSheetId="6">'[2]Attach-3 (QR)'!#REF!</definedName>
    <definedName name="PATHJV333">'[3]Attach QR'!$E$61</definedName>
    <definedName name="PATHJVPR1">'[1]Attach-3 (QR)'!#REF!</definedName>
    <definedName name="PATHJVPR11">'[2]Attach-3 (QR)'!#REF!</definedName>
    <definedName name="PATHJVPR111" localSheetId="6">'[2]Attach-3 (QR)'!#REF!</definedName>
    <definedName name="PATHJVPR111">'[3]Attach QR'!$K$765</definedName>
    <definedName name="PATHJVPR2">'[1]Attach-3 (QR)'!#REF!</definedName>
    <definedName name="PATHJVPR22">'[2]Attach-3 (QR)'!#REF!</definedName>
    <definedName name="PATHJVPR222" localSheetId="6">'[2]Attach-3 (QR)'!#REF!</definedName>
    <definedName name="PATHJVPR222">'[3]Attach QR'!$L$765</definedName>
    <definedName name="PATHLA1">'[2]Attach-3 (QR)'!#REF!</definedName>
    <definedName name="PATHLA2">'[2]Attach-3 (QR)'!#REF!</definedName>
    <definedName name="PATHLA3" localSheetId="6">'[2]Attach-3 (QR)'!#REF!</definedName>
    <definedName name="PATHLA3">'[3]Attach QR'!$D$637</definedName>
    <definedName name="PATHLP1">'[1]Attach-3 (QR)'!#REF!</definedName>
    <definedName name="PATHLP2">'[2]Attach-3 (QR)'!#REF!</definedName>
    <definedName name="PATHLP3" localSheetId="6">'[2]Attach-3 (QR)'!#REF!</definedName>
    <definedName name="PATHLP3">'[3]Attach QR'!$J$765</definedName>
    <definedName name="PATHPR1">'[1]Attach-3 (QR)'!#REF!</definedName>
    <definedName name="PATHPR2">'[2]Attach-3 (QR)'!#REF!</definedName>
    <definedName name="_xlnm.Print_Area" localSheetId="8">'Bid Form - Price Schedule'!$A$1:$F$37</definedName>
    <definedName name="_xlnm.Print_Area" localSheetId="7">GD!$A$1:$E$25</definedName>
    <definedName name="_xlnm.Print_Area" localSheetId="2">Instructions!$A$1:$C$33</definedName>
    <definedName name="_xlnm.Print_Area" localSheetId="3">'Names of Bidder'!$B$1:$G$29</definedName>
    <definedName name="_xlnm.Print_Area" localSheetId="9">'Q &amp; C'!$A$1:$F$43</definedName>
    <definedName name="_xlnm.Print_Area" localSheetId="5">'Sch-1'!$A$1:$J$53</definedName>
    <definedName name="_xlnm.Print_Area" localSheetId="6">'Schedule-1'!$A$1:$Q$53</definedName>
    <definedName name="_xlnm.Print_Area" localSheetId="10">'T &amp; D'!$A$1:$E$12</definedName>
    <definedName name="_xlnm.Print_Titles" localSheetId="7">GD!#REF!</definedName>
    <definedName name="_xlnm.Print_Titles" localSheetId="5">'Sch-1'!$14:$16</definedName>
    <definedName name="_xlnm.Print_Titles" localSheetId="6">'Schedule-1'!$15:$16</definedName>
    <definedName name="printedname">#REF!</definedName>
    <definedName name="_xlnm.Recorder" localSheetId="6">#REF!</definedName>
    <definedName name="_xlnm.Recorder">#REF!</definedName>
    <definedName name="TEST" localSheetId="6">#REF!</definedName>
    <definedName name="TEST">#REF!</definedName>
    <definedName name="ttt">#REF!</definedName>
    <definedName name="typeofbidder">#REF!</definedName>
    <definedName name="uuu">#REF!</definedName>
    <definedName name="yyy">#REF!</definedName>
    <definedName name="Z_01ACF2E1_8E61_4459_ABC1_B6C183DEED61_.wvu.PrintArea" localSheetId="8" hidden="1">'Bid Form - Price Schedule'!$A$1:$F$38</definedName>
    <definedName name="Z_01ACF2E1_8E61_4459_ABC1_B6C183DEED61_.wvu.PrintArea" localSheetId="7" hidden="1">GD!$A$1:$G$28</definedName>
    <definedName name="Z_01ACF2E1_8E61_4459_ABC1_B6C183DEED61_.wvu.PrintArea" localSheetId="3" hidden="1">'Names of Bidder'!$B$1:$E$26</definedName>
    <definedName name="Z_01ACF2E1_8E61_4459_ABC1_B6C183DEED61_.wvu.PrintArea" localSheetId="5" hidden="1">'Sch-1'!$A$1:$J$47</definedName>
    <definedName name="Z_01ACF2E1_8E61_4459_ABC1_B6C183DEED61_.wvu.PrintTitles" localSheetId="7" hidden="1">GD!#REF!</definedName>
    <definedName name="Z_01ACF2E1_8E61_4459_ABC1_B6C183DEED61_.wvu.PrintTitles" localSheetId="5" hidden="1">'Sch-1'!$14:$16</definedName>
    <definedName name="Z_041FB609_8993_4F11_A9EC_5412AED6DDE3_.wvu.Cols" localSheetId="6" hidden="1">'Schedule-1'!$Q:$AB</definedName>
    <definedName name="Z_041FB609_8993_4F11_A9EC_5412AED6DDE3_.wvu.PrintArea" localSheetId="6" hidden="1">'Schedule-1'!$A$1:$P$53</definedName>
    <definedName name="Z_041FB609_8993_4F11_A9EC_5412AED6DDE3_.wvu.PrintTitles" localSheetId="6" hidden="1">'Schedule-1'!$15:$16</definedName>
    <definedName name="Z_091A6405_72DB_46E0_B81A_EC53A5C58396_.wvu.Cols" localSheetId="7" hidden="1">GD!$AD:$AJ</definedName>
    <definedName name="Z_091A6405_72DB_46E0_B81A_EC53A5C58396_.wvu.Cols" localSheetId="3" hidden="1">'Names of Bidder'!$L:$L</definedName>
    <definedName name="Z_091A6405_72DB_46E0_B81A_EC53A5C58396_.wvu.Cols" localSheetId="5" hidden="1">'Sch-1'!$M:$M</definedName>
    <definedName name="Z_091A6405_72DB_46E0_B81A_EC53A5C58396_.wvu.FilterData" localSheetId="5" hidden="1">'Sch-1'!#REF!</definedName>
    <definedName name="Z_091A6405_72DB_46E0_B81A_EC53A5C58396_.wvu.PrintArea" localSheetId="8" hidden="1">'Bid Form - Price Schedule'!$A$1:$F$38</definedName>
    <definedName name="Z_091A6405_72DB_46E0_B81A_EC53A5C58396_.wvu.PrintArea" localSheetId="7" hidden="1">GD!$A$1:$G$28</definedName>
    <definedName name="Z_091A6405_72DB_46E0_B81A_EC53A5C58396_.wvu.PrintArea" localSheetId="2" hidden="1">Instructions!$A$1:$C$33</definedName>
    <definedName name="Z_091A6405_72DB_46E0_B81A_EC53A5C58396_.wvu.PrintArea" localSheetId="3" hidden="1">'Names of Bidder'!$B$1:$E$26</definedName>
    <definedName name="Z_091A6405_72DB_46E0_B81A_EC53A5C58396_.wvu.PrintArea" localSheetId="9" hidden="1">'Q &amp; C'!$A$1:$F$43</definedName>
    <definedName name="Z_091A6405_72DB_46E0_B81A_EC53A5C58396_.wvu.PrintArea" localSheetId="5" hidden="1">'Sch-1'!$A$1:$J$47</definedName>
    <definedName name="Z_091A6405_72DB_46E0_B81A_EC53A5C58396_.wvu.PrintArea" localSheetId="10" hidden="1">'T &amp; D'!$A$1:$E$12</definedName>
    <definedName name="Z_091A6405_72DB_46E0_B81A_EC53A5C58396_.wvu.PrintTitles" localSheetId="7" hidden="1">GD!#REF!</definedName>
    <definedName name="Z_091A6405_72DB_46E0_B81A_EC53A5C58396_.wvu.PrintTitles" localSheetId="5" hidden="1">'Sch-1'!$14:$16</definedName>
    <definedName name="Z_091A6405_72DB_46E0_B81A_EC53A5C58396_.wvu.Rows" localSheetId="1" hidden="1">Cover!$7:$7</definedName>
    <definedName name="Z_091A6405_72DB_46E0_B81A_EC53A5C58396_.wvu.Rows" localSheetId="7" hidden="1">GD!$104:$222</definedName>
    <definedName name="Z_0CC4C0F5_9288_4DA7_9F53_E83499CD6232_.wvu.Cols" localSheetId="7" hidden="1">GD!$D:$D,GD!$F:$G,GD!$AD:$AJ</definedName>
    <definedName name="Z_0CC4C0F5_9288_4DA7_9F53_E83499CD6232_.wvu.Cols" localSheetId="3" hidden="1">'Names of Bidder'!$L:$L</definedName>
    <definedName name="Z_0CC4C0F5_9288_4DA7_9F53_E83499CD6232_.wvu.Cols" localSheetId="5" hidden="1">'Sch-1'!$L:$L,'Sch-1'!$N:$O,'Sch-1'!$W:$AC</definedName>
    <definedName name="Z_0CC4C0F5_9288_4DA7_9F53_E83499CD6232_.wvu.FilterData" localSheetId="5" hidden="1">'Sch-1'!$F$1:$F$154</definedName>
    <definedName name="Z_0CC4C0F5_9288_4DA7_9F53_E83499CD6232_.wvu.PrintArea" localSheetId="8" hidden="1">'Bid Form - Price Schedule'!$A$1:$F$37</definedName>
    <definedName name="Z_0CC4C0F5_9288_4DA7_9F53_E83499CD6232_.wvu.PrintArea" localSheetId="7" hidden="1">GD!$A$1:$E$25</definedName>
    <definedName name="Z_0CC4C0F5_9288_4DA7_9F53_E83499CD6232_.wvu.PrintArea" localSheetId="2" hidden="1">Instructions!$A$1:$C$33</definedName>
    <definedName name="Z_0CC4C0F5_9288_4DA7_9F53_E83499CD6232_.wvu.PrintArea" localSheetId="3" hidden="1">'Names of Bidder'!$B$1:$G$29</definedName>
    <definedName name="Z_0CC4C0F5_9288_4DA7_9F53_E83499CD6232_.wvu.PrintArea" localSheetId="9" hidden="1">'Q &amp; C'!$A$1:$F$43</definedName>
    <definedName name="Z_0CC4C0F5_9288_4DA7_9F53_E83499CD6232_.wvu.PrintArea" localSheetId="5" hidden="1">'Sch-1'!$A$1:$J$53</definedName>
    <definedName name="Z_0CC4C0F5_9288_4DA7_9F53_E83499CD6232_.wvu.PrintArea" localSheetId="10" hidden="1">'T &amp; D'!$A$1:$E$12</definedName>
    <definedName name="Z_0CC4C0F5_9288_4DA7_9F53_E83499CD6232_.wvu.PrintTitles" localSheetId="5" hidden="1">'Sch-1'!$14:$16</definedName>
    <definedName name="Z_0CC4C0F5_9288_4DA7_9F53_E83499CD6232_.wvu.Rows" localSheetId="8" hidden="1">'Bid Form - Price Schedule'!$22:$22</definedName>
    <definedName name="Z_0CC4C0F5_9288_4DA7_9F53_E83499CD6232_.wvu.Rows" localSheetId="1" hidden="1">Cover!$7:$7</definedName>
    <definedName name="Z_0CC4C0F5_9288_4DA7_9F53_E83499CD6232_.wvu.Rows" localSheetId="7" hidden="1">GD!$104:$222</definedName>
    <definedName name="Z_0CC4C0F5_9288_4DA7_9F53_E83499CD6232_.wvu.Rows" localSheetId="2" hidden="1">Instructions!$21:$23</definedName>
    <definedName name="Z_0CC4C0F5_9288_4DA7_9F53_E83499CD6232_.wvu.Rows" localSheetId="3" hidden="1">'Names of Bidder'!$6:$7,'Names of Bidder'!$14:$23</definedName>
    <definedName name="Z_14D7F02E_BCCA_4517_ABC7_537FF4AEB67A_.wvu.Cols" localSheetId="7" hidden="1">GD!$AD:$AJ</definedName>
    <definedName name="Z_14D7F02E_BCCA_4517_ABC7_537FF4AEB67A_.wvu.FilterData" localSheetId="5" hidden="1">'Sch-1'!#REF!</definedName>
    <definedName name="Z_14D7F02E_BCCA_4517_ABC7_537FF4AEB67A_.wvu.PrintArea" localSheetId="8" hidden="1">'Bid Form - Price Schedule'!$A$1:$F$38</definedName>
    <definedName name="Z_14D7F02E_BCCA_4517_ABC7_537FF4AEB67A_.wvu.PrintArea" localSheetId="7" hidden="1">GD!$A$1:$G$28</definedName>
    <definedName name="Z_14D7F02E_BCCA_4517_ABC7_537FF4AEB67A_.wvu.PrintArea" localSheetId="2" hidden="1">Instructions!$A$1:$C$33</definedName>
    <definedName name="Z_14D7F02E_BCCA_4517_ABC7_537FF4AEB67A_.wvu.PrintArea" localSheetId="3" hidden="1">'Names of Bidder'!$B$1:$E$26</definedName>
    <definedName name="Z_14D7F02E_BCCA_4517_ABC7_537FF4AEB67A_.wvu.PrintArea" localSheetId="5" hidden="1">'Sch-1'!$A$1:$J$47</definedName>
    <definedName name="Z_14D7F02E_BCCA_4517_ABC7_537FF4AEB67A_.wvu.PrintTitles" localSheetId="7" hidden="1">GD!#REF!</definedName>
    <definedName name="Z_14D7F02E_BCCA_4517_ABC7_537FF4AEB67A_.wvu.PrintTitles" localSheetId="5" hidden="1">'Sch-1'!$14:$16</definedName>
    <definedName name="Z_14D7F02E_BCCA_4517_ABC7_537FF4AEB67A_.wvu.Rows" localSheetId="7" hidden="1">GD!$104:$222</definedName>
    <definedName name="Z_18EA11B4_BD82_47BF_99FA_7AB19BF74D0B_.wvu.Cols" localSheetId="6" hidden="1">'Schedule-1'!$Q:$V</definedName>
    <definedName name="Z_18EA11B4_BD82_47BF_99FA_7AB19BF74D0B_.wvu.PrintArea" localSheetId="6" hidden="1">'Schedule-1'!$A$1:$P$53</definedName>
    <definedName name="Z_18EA11B4_BD82_47BF_99FA_7AB19BF74D0B_.wvu.PrintTitles" localSheetId="6" hidden="1">'Schedule-1'!$15:$16</definedName>
    <definedName name="Z_27A45B7A_04F2_4516_B80B_5ED0825D4ED3_.wvu.Cols" localSheetId="7" hidden="1">GD!$AD:$AJ</definedName>
    <definedName name="Z_27A45B7A_04F2_4516_B80B_5ED0825D4ED3_.wvu.Cols" localSheetId="3" hidden="1">'Names of Bidder'!$L:$L</definedName>
    <definedName name="Z_27A45B7A_04F2_4516_B80B_5ED0825D4ED3_.wvu.Cols" localSheetId="5" hidden="1">'Sch-1'!$M:$M</definedName>
    <definedName name="Z_27A45B7A_04F2_4516_B80B_5ED0825D4ED3_.wvu.FilterData" localSheetId="5" hidden="1">'Sch-1'!#REF!</definedName>
    <definedName name="Z_27A45B7A_04F2_4516_B80B_5ED0825D4ED3_.wvu.PrintArea" localSheetId="8" hidden="1">'Bid Form - Price Schedule'!$A$1:$F$38</definedName>
    <definedName name="Z_27A45B7A_04F2_4516_B80B_5ED0825D4ED3_.wvu.PrintArea" localSheetId="7" hidden="1">GD!$A$1:$G$28</definedName>
    <definedName name="Z_27A45B7A_04F2_4516_B80B_5ED0825D4ED3_.wvu.PrintArea" localSheetId="2" hidden="1">Instructions!$A$1:$C$33</definedName>
    <definedName name="Z_27A45B7A_04F2_4516_B80B_5ED0825D4ED3_.wvu.PrintArea" localSheetId="3" hidden="1">'Names of Bidder'!$B$1:$E$26</definedName>
    <definedName name="Z_27A45B7A_04F2_4516_B80B_5ED0825D4ED3_.wvu.PrintArea" localSheetId="9" hidden="1">'Q &amp; C'!$A$1:$F$43</definedName>
    <definedName name="Z_27A45B7A_04F2_4516_B80B_5ED0825D4ED3_.wvu.PrintArea" localSheetId="5" hidden="1">'Sch-1'!$A$1:$J$47</definedName>
    <definedName name="Z_27A45B7A_04F2_4516_B80B_5ED0825D4ED3_.wvu.PrintArea" localSheetId="10" hidden="1">'T &amp; D'!$A$1:$E$12</definedName>
    <definedName name="Z_27A45B7A_04F2_4516_B80B_5ED0825D4ED3_.wvu.PrintTitles" localSheetId="7" hidden="1">GD!#REF!</definedName>
    <definedName name="Z_27A45B7A_04F2_4516_B80B_5ED0825D4ED3_.wvu.PrintTitles" localSheetId="5" hidden="1">'Sch-1'!$14:$16</definedName>
    <definedName name="Z_27A45B7A_04F2_4516_B80B_5ED0825D4ED3_.wvu.Rows" localSheetId="1" hidden="1">Cover!$7:$7</definedName>
    <definedName name="Z_27A45B7A_04F2_4516_B80B_5ED0825D4ED3_.wvu.Rows" localSheetId="7" hidden="1">GD!$104:$222</definedName>
    <definedName name="Z_2CE5BBB8_7D2C_4EA1_98DE_92BEDF0C8A97_.wvu.Cols" localSheetId="7" hidden="1">GD!$D:$D,GD!$F:$G,GD!$AD:$AJ</definedName>
    <definedName name="Z_2CE5BBB8_7D2C_4EA1_98DE_92BEDF0C8A97_.wvu.Cols" localSheetId="3" hidden="1">'Names of Bidder'!$L:$L</definedName>
    <definedName name="Z_2CE5BBB8_7D2C_4EA1_98DE_92BEDF0C8A97_.wvu.Cols" localSheetId="5" hidden="1">'Sch-1'!$K:$M,'Sch-1'!$W:$AC</definedName>
    <definedName name="Z_2CE5BBB8_7D2C_4EA1_98DE_92BEDF0C8A97_.wvu.FilterData" localSheetId="5" hidden="1">'Sch-1'!$F$1:$F$154</definedName>
    <definedName name="Z_2CE5BBB8_7D2C_4EA1_98DE_92BEDF0C8A97_.wvu.PrintArea" localSheetId="8" hidden="1">'Bid Form - Price Schedule'!$A$1:$F$38</definedName>
    <definedName name="Z_2CE5BBB8_7D2C_4EA1_98DE_92BEDF0C8A97_.wvu.PrintArea" localSheetId="7" hidden="1">GD!$A$1:$E$25</definedName>
    <definedName name="Z_2CE5BBB8_7D2C_4EA1_98DE_92BEDF0C8A97_.wvu.PrintArea" localSheetId="2" hidden="1">Instructions!$A$1:$C$33</definedName>
    <definedName name="Z_2CE5BBB8_7D2C_4EA1_98DE_92BEDF0C8A97_.wvu.PrintArea" localSheetId="3" hidden="1">'Names of Bidder'!$B$1:$G$29</definedName>
    <definedName name="Z_2CE5BBB8_7D2C_4EA1_98DE_92BEDF0C8A97_.wvu.PrintArea" localSheetId="9" hidden="1">'Q &amp; C'!$A$1:$F$43</definedName>
    <definedName name="Z_2CE5BBB8_7D2C_4EA1_98DE_92BEDF0C8A97_.wvu.PrintArea" localSheetId="5" hidden="1">'Sch-1'!$A$1:$J$53</definedName>
    <definedName name="Z_2CE5BBB8_7D2C_4EA1_98DE_92BEDF0C8A97_.wvu.PrintArea" localSheetId="10" hidden="1">'T &amp; D'!$A$1:$E$12</definedName>
    <definedName name="Z_2CE5BBB8_7D2C_4EA1_98DE_92BEDF0C8A97_.wvu.PrintTitles" localSheetId="5" hidden="1">'Sch-1'!$14:$16</definedName>
    <definedName name="Z_2CE5BBB8_7D2C_4EA1_98DE_92BEDF0C8A97_.wvu.Rows" localSheetId="1" hidden="1">Cover!$7:$7</definedName>
    <definedName name="Z_2CE5BBB8_7D2C_4EA1_98DE_92BEDF0C8A97_.wvu.Rows" localSheetId="7" hidden="1">GD!$104:$222</definedName>
    <definedName name="Z_2CE5BBB8_7D2C_4EA1_98DE_92BEDF0C8A97_.wvu.Rows" localSheetId="5" hidden="1">'Sch-1'!#REF!,'Sch-1'!#REF!,'Sch-1'!#REF!,'Sch-1'!#REF!,'Sch-1'!#REF!,'Sch-1'!#REF!,'Sch-1'!#REF!,'Sch-1'!#REF!</definedName>
    <definedName name="Z_357C9841_BEC3_434B_AC63_C04FB4321BA3_.wvu.Cols" localSheetId="6" hidden="1">'Schedule-1'!#REF!</definedName>
    <definedName name="Z_357C9841_BEC3_434B_AC63_C04FB4321BA3_.wvu.FilterData" localSheetId="6" hidden="1">'Schedule-1'!$C$1:$C$55</definedName>
    <definedName name="Z_357C9841_BEC3_434B_AC63_C04FB4321BA3_.wvu.PrintArea" localSheetId="6" hidden="1">'Schedule-1'!$A$1:$P$55</definedName>
    <definedName name="Z_38BADFEC_005D_4348_A1C4_C10C151F5DFC_.wvu.Cols" localSheetId="7" hidden="1">GD!$D:$D,GD!$F:$G,GD!$AD:$AJ</definedName>
    <definedName name="Z_38BADFEC_005D_4348_A1C4_C10C151F5DFC_.wvu.Cols" localSheetId="3" hidden="1">'Names of Bidder'!$L:$L</definedName>
    <definedName name="Z_38BADFEC_005D_4348_A1C4_C10C151F5DFC_.wvu.Cols" localSheetId="5" hidden="1">'Sch-1'!$L:$AP</definedName>
    <definedName name="Z_38BADFEC_005D_4348_A1C4_C10C151F5DFC_.wvu.FilterData" localSheetId="5" hidden="1">'Sch-1'!#REF!</definedName>
    <definedName name="Z_38BADFEC_005D_4348_A1C4_C10C151F5DFC_.wvu.PrintArea" localSheetId="8" hidden="1">'Bid Form - Price Schedule'!$A$1:$F$38</definedName>
    <definedName name="Z_38BADFEC_005D_4348_A1C4_C10C151F5DFC_.wvu.PrintArea" localSheetId="7" hidden="1">GD!$A$1:$E$25</definedName>
    <definedName name="Z_38BADFEC_005D_4348_A1C4_C10C151F5DFC_.wvu.PrintArea" localSheetId="2" hidden="1">Instructions!$A$1:$C$33</definedName>
    <definedName name="Z_38BADFEC_005D_4348_A1C4_C10C151F5DFC_.wvu.PrintArea" localSheetId="3" hidden="1">'Names of Bidder'!$B$1:$G$29</definedName>
    <definedName name="Z_38BADFEC_005D_4348_A1C4_C10C151F5DFC_.wvu.PrintArea" localSheetId="9" hidden="1">'Q &amp; C'!$A$1:$F$43</definedName>
    <definedName name="Z_38BADFEC_005D_4348_A1C4_C10C151F5DFC_.wvu.PrintArea" localSheetId="5" hidden="1">'Sch-1'!$A$1:$J$47</definedName>
    <definedName name="Z_38BADFEC_005D_4348_A1C4_C10C151F5DFC_.wvu.PrintArea" localSheetId="10" hidden="1">'T &amp; D'!$A$1:$E$12</definedName>
    <definedName name="Z_38BADFEC_005D_4348_A1C4_C10C151F5DFC_.wvu.PrintTitles" localSheetId="5" hidden="1">'Sch-1'!$14:$16</definedName>
    <definedName name="Z_38BADFEC_005D_4348_A1C4_C10C151F5DFC_.wvu.Rows" localSheetId="1" hidden="1">Cover!$7:$7</definedName>
    <definedName name="Z_38BADFEC_005D_4348_A1C4_C10C151F5DFC_.wvu.Rows" localSheetId="7" hidden="1">GD!$21:$23,GD!$104:$222</definedName>
    <definedName name="Z_38BADFEC_005D_4348_A1C4_C10C151F5DFC_.wvu.Rows" localSheetId="5" hidden="1">'Sch-1'!#REF!,'Sch-1'!#REF!,'Sch-1'!#REF!,'Sch-1'!#REF!,'Sch-1'!#REF!,'Sch-1'!#REF!,'Sch-1'!#REF!,'Sch-1'!#REF!,'Sch-1'!#REF!,'Sch-1'!#REF!,'Sch-1'!#REF!,'Sch-1'!#REF!,'Sch-1'!#REF!,'Sch-1'!#REF!,'Sch-1'!#REF!,'Sch-1'!#REF!,'Sch-1'!#REF!,'Sch-1'!#REF!,'Sch-1'!#REF!,'Sch-1'!#REF!,'Sch-1'!#REF!,'Sch-1'!#REF!,'Sch-1'!#REF!,'Sch-1'!#REF!,'Sch-1'!#REF!,'Sch-1'!#REF!,'Sch-1'!#REF!,'Sch-1'!#REF!,'Sch-1'!#REF!,'Sch-1'!#REF!</definedName>
    <definedName name="Z_3AF5D368_0F40_4903_B06B_A4E8DE0BBD2F_.wvu.Cols" localSheetId="7" hidden="1">GD!$AD:$AJ</definedName>
    <definedName name="Z_3AF5D368_0F40_4903_B06B_A4E8DE0BBD2F_.wvu.Cols" localSheetId="3" hidden="1">'Names of Bidder'!$L:$L</definedName>
    <definedName name="Z_3AF5D368_0F40_4903_B06B_A4E8DE0BBD2F_.wvu.Cols" localSheetId="5" hidden="1">'Sch-1'!$M:$M</definedName>
    <definedName name="Z_3AF5D368_0F40_4903_B06B_A4E8DE0BBD2F_.wvu.FilterData" localSheetId="5" hidden="1">'Sch-1'!#REF!</definedName>
    <definedName name="Z_3AF5D368_0F40_4903_B06B_A4E8DE0BBD2F_.wvu.PrintArea" localSheetId="8" hidden="1">'Bid Form - Price Schedule'!$A$1:$F$38</definedName>
    <definedName name="Z_3AF5D368_0F40_4903_B06B_A4E8DE0BBD2F_.wvu.PrintArea" localSheetId="7" hidden="1">GD!$A$1:$G$28</definedName>
    <definedName name="Z_3AF5D368_0F40_4903_B06B_A4E8DE0BBD2F_.wvu.PrintArea" localSheetId="2" hidden="1">Instructions!$A$1:$C$33</definedName>
    <definedName name="Z_3AF5D368_0F40_4903_B06B_A4E8DE0BBD2F_.wvu.PrintArea" localSheetId="3" hidden="1">'Names of Bidder'!$B$1:$E$26</definedName>
    <definedName name="Z_3AF5D368_0F40_4903_B06B_A4E8DE0BBD2F_.wvu.PrintArea" localSheetId="9" hidden="1">'Q &amp; C'!$A$1:$F$43</definedName>
    <definedName name="Z_3AF5D368_0F40_4903_B06B_A4E8DE0BBD2F_.wvu.PrintArea" localSheetId="5" hidden="1">'Sch-1'!$A$1:$J$47</definedName>
    <definedName name="Z_3AF5D368_0F40_4903_B06B_A4E8DE0BBD2F_.wvu.PrintArea" localSheetId="10" hidden="1">'T &amp; D'!$A$1:$E$12</definedName>
    <definedName name="Z_3AF5D368_0F40_4903_B06B_A4E8DE0BBD2F_.wvu.PrintTitles" localSheetId="7" hidden="1">GD!#REF!</definedName>
    <definedName name="Z_3AF5D368_0F40_4903_B06B_A4E8DE0BBD2F_.wvu.PrintTitles" localSheetId="5" hidden="1">'Sch-1'!$14:$16</definedName>
    <definedName name="Z_3AF5D368_0F40_4903_B06B_A4E8DE0BBD2F_.wvu.Rows" localSheetId="1" hidden="1">Cover!$7:$7</definedName>
    <definedName name="Z_3AF5D368_0F40_4903_B06B_A4E8DE0BBD2F_.wvu.Rows" localSheetId="7" hidden="1">GD!$104:$222</definedName>
    <definedName name="Z_3C00DDA0_7DDE_4169_A739_550DAF5DCF8D_.wvu.Cols" localSheetId="6" hidden="1">'Schedule-1'!$Q:$X</definedName>
    <definedName name="Z_3C00DDA0_7DDE_4169_A739_550DAF5DCF8D_.wvu.FilterData" localSheetId="6" hidden="1">'Schedule-1'!$C$1:$C$55</definedName>
    <definedName name="Z_3C00DDA0_7DDE_4169_A739_550DAF5DCF8D_.wvu.PrintArea" localSheetId="6" hidden="1">'Schedule-1'!$A$1:$P$55</definedName>
    <definedName name="Z_3C00DDA0_7DDE_4169_A739_550DAF5DCF8D_.wvu.PrintTitles" localSheetId="6" hidden="1">'Schedule-1'!$15:$16</definedName>
    <definedName name="Z_3D662AA8_535D_445A_A535_5FFD33E1146F_.wvu.PrintArea" localSheetId="9" hidden="1">'Q &amp; C'!$A$1:$F$43</definedName>
    <definedName name="Z_420F5FBD_E556_4311_8218_D9BF2725836B_.wvu.PrintArea" localSheetId="9" hidden="1">'Q &amp; C'!$A$1:$F$43</definedName>
    <definedName name="Z_4F65FF32_EC61_4022_A399_2986D7B6B8B3_.wvu.Cols" localSheetId="8" hidden="1">'Bid Form - Price Schedule'!$Z:$AJ</definedName>
    <definedName name="Z_4F65FF32_EC61_4022_A399_2986D7B6B8B3_.wvu.Cols" localSheetId="7" hidden="1">GD!$AD:$AJ</definedName>
    <definedName name="Z_4F65FF32_EC61_4022_A399_2986D7B6B8B3_.wvu.Cols" localSheetId="5" hidden="1">'Sch-1'!$R:$AE</definedName>
    <definedName name="Z_4F65FF32_EC61_4022_A399_2986D7B6B8B3_.wvu.PrintArea" localSheetId="8" hidden="1">'Bid Form - Price Schedule'!$A$1:$F$38</definedName>
    <definedName name="Z_4F65FF32_EC61_4022_A399_2986D7B6B8B3_.wvu.PrintArea" localSheetId="7" hidden="1">GD!$A$1:$G$28</definedName>
    <definedName name="Z_4F65FF32_EC61_4022_A399_2986D7B6B8B3_.wvu.PrintArea" localSheetId="2" hidden="1">Instructions!$A$1:$C$33</definedName>
    <definedName name="Z_4F65FF32_EC61_4022_A399_2986D7B6B8B3_.wvu.PrintArea" localSheetId="3" hidden="1">'Names of Bidder'!$B$1:$E$26</definedName>
    <definedName name="Z_4F65FF32_EC61_4022_A399_2986D7B6B8B3_.wvu.PrintArea" localSheetId="5" hidden="1">'Sch-1'!$A$1:$J$47</definedName>
    <definedName name="Z_4F65FF32_EC61_4022_A399_2986D7B6B8B3_.wvu.PrintTitles" localSheetId="7" hidden="1">GD!#REF!</definedName>
    <definedName name="Z_4F65FF32_EC61_4022_A399_2986D7B6B8B3_.wvu.PrintTitles" localSheetId="5" hidden="1">'Sch-1'!$14:$16</definedName>
    <definedName name="Z_4F65FF32_EC61_4022_A399_2986D7B6B8B3_.wvu.Rows" localSheetId="7" hidden="1">GD!$104:$222</definedName>
    <definedName name="Z_4F65FF32_EC61_4022_A399_2986D7B6B8B3_.wvu.Rows" localSheetId="5" hidden="1">'Sch-1'!#REF!</definedName>
    <definedName name="Z_58D82F59_8CF6_455F_B9F4_081499FDF243_.wvu.PrintArea" localSheetId="9" hidden="1">'Q &amp; C'!$A$1:$F$43</definedName>
    <definedName name="Z_59ACD8B6_730E_4199_8297_1160D2A0693D_.wvu.PrintArea" localSheetId="9" hidden="1">'Q &amp; C'!$A$1:$F$43</definedName>
    <definedName name="Z_5C6610A7_30B1_43C5_B47D_FDA0FBB789C6_.wvu.PrintArea" localSheetId="2" hidden="1">Instructions!$A$1:$C$33</definedName>
    <definedName name="Z_611D8B62_9C40_451B_ABB4_92F111B2BF43_.wvu.Cols" localSheetId="7" hidden="1">GD!$AD:$AJ</definedName>
    <definedName name="Z_611D8B62_9C40_451B_ABB4_92F111B2BF43_.wvu.Cols" localSheetId="3" hidden="1">'Names of Bidder'!$L:$L</definedName>
    <definedName name="Z_611D8B62_9C40_451B_ABB4_92F111B2BF43_.wvu.Cols" localSheetId="5" hidden="1">'Sch-1'!$M:$M</definedName>
    <definedName name="Z_611D8B62_9C40_451B_ABB4_92F111B2BF43_.wvu.FilterData" localSheetId="5" hidden="1">'Sch-1'!#REF!</definedName>
    <definedName name="Z_611D8B62_9C40_451B_ABB4_92F111B2BF43_.wvu.PrintArea" localSheetId="8" hidden="1">'Bid Form - Price Schedule'!$A$1:$F$38</definedName>
    <definedName name="Z_611D8B62_9C40_451B_ABB4_92F111B2BF43_.wvu.PrintArea" localSheetId="7" hidden="1">GD!$A$1:$G$28</definedName>
    <definedName name="Z_611D8B62_9C40_451B_ABB4_92F111B2BF43_.wvu.PrintArea" localSheetId="2" hidden="1">Instructions!$A$1:$C$33</definedName>
    <definedName name="Z_611D8B62_9C40_451B_ABB4_92F111B2BF43_.wvu.PrintArea" localSheetId="3" hidden="1">'Names of Bidder'!$B$1:$E$26</definedName>
    <definedName name="Z_611D8B62_9C40_451B_ABB4_92F111B2BF43_.wvu.PrintArea" localSheetId="9" hidden="1">'Q &amp; C'!$A$1:$F$43</definedName>
    <definedName name="Z_611D8B62_9C40_451B_ABB4_92F111B2BF43_.wvu.PrintArea" localSheetId="5" hidden="1">'Sch-1'!$A$1:$J$47</definedName>
    <definedName name="Z_611D8B62_9C40_451B_ABB4_92F111B2BF43_.wvu.PrintArea" localSheetId="10" hidden="1">'T &amp; D'!$A$1:$E$12</definedName>
    <definedName name="Z_611D8B62_9C40_451B_ABB4_92F111B2BF43_.wvu.PrintTitles" localSheetId="7" hidden="1">GD!#REF!</definedName>
    <definedName name="Z_611D8B62_9C40_451B_ABB4_92F111B2BF43_.wvu.PrintTitles" localSheetId="5" hidden="1">'Sch-1'!$14:$16</definedName>
    <definedName name="Z_611D8B62_9C40_451B_ABB4_92F111B2BF43_.wvu.Rows" localSheetId="1" hidden="1">Cover!$7:$7</definedName>
    <definedName name="Z_611D8B62_9C40_451B_ABB4_92F111B2BF43_.wvu.Rows" localSheetId="7" hidden="1">GD!$104:$222</definedName>
    <definedName name="Z_63D51328_7CBC_4A1E_B96D_BAE91416501B_.wvu.Cols" localSheetId="6" hidden="1">'Schedule-1'!$Q:$V</definedName>
    <definedName name="Z_63D51328_7CBC_4A1E_B96D_BAE91416501B_.wvu.FilterData" localSheetId="6" hidden="1">'Schedule-1'!$C$1:$C$55</definedName>
    <definedName name="Z_63D51328_7CBC_4A1E_B96D_BAE91416501B_.wvu.PrintArea" localSheetId="6" hidden="1">'Schedule-1'!$A$1:$P$55</definedName>
    <definedName name="Z_63D51328_7CBC_4A1E_B96D_BAE91416501B_.wvu.PrintTitles" localSheetId="6" hidden="1">'Schedule-1'!$15:$16</definedName>
    <definedName name="Z_66705863_FE19_4351_9628_5A7FC4026A68_.wvu.Cols" localSheetId="6" hidden="1">'Schedule-1'!$Q:$AB</definedName>
    <definedName name="Z_66705863_FE19_4351_9628_5A7FC4026A68_.wvu.PrintArea" localSheetId="6" hidden="1">'Schedule-1'!$A$1:$P$53</definedName>
    <definedName name="Z_66705863_FE19_4351_9628_5A7FC4026A68_.wvu.PrintTitles" localSheetId="6" hidden="1">'Schedule-1'!$15:$16</definedName>
    <definedName name="Z_693AE0F1_9847_4E6A_B08E_BAB67D33B621_.wvu.Cols" localSheetId="7" hidden="1">GD!$D:$D,GD!$F:$G,GD!$AD:$AJ</definedName>
    <definedName name="Z_693AE0F1_9847_4E6A_B08E_BAB67D33B621_.wvu.Cols" localSheetId="3" hidden="1">'Names of Bidder'!$L:$L</definedName>
    <definedName name="Z_693AE0F1_9847_4E6A_B08E_BAB67D33B621_.wvu.Cols" localSheetId="5" hidden="1">'Sch-1'!$K:$R,'Sch-1'!$W:$AC</definedName>
    <definedName name="Z_693AE0F1_9847_4E6A_B08E_BAB67D33B621_.wvu.FilterData" localSheetId="5" hidden="1">'Sch-1'!#REF!</definedName>
    <definedName name="Z_693AE0F1_9847_4E6A_B08E_BAB67D33B621_.wvu.PrintArea" localSheetId="8" hidden="1">'Bid Form - Price Schedule'!$A$1:$F$38</definedName>
    <definedName name="Z_693AE0F1_9847_4E6A_B08E_BAB67D33B621_.wvu.PrintArea" localSheetId="7" hidden="1">GD!$A$1:$E$25</definedName>
    <definedName name="Z_693AE0F1_9847_4E6A_B08E_BAB67D33B621_.wvu.PrintArea" localSheetId="2" hidden="1">Instructions!$A$1:$C$33</definedName>
    <definedName name="Z_693AE0F1_9847_4E6A_B08E_BAB67D33B621_.wvu.PrintArea" localSheetId="3" hidden="1">'Names of Bidder'!$B$1:$G$29</definedName>
    <definedName name="Z_693AE0F1_9847_4E6A_B08E_BAB67D33B621_.wvu.PrintArea" localSheetId="9" hidden="1">'Q &amp; C'!$A$1:$F$43</definedName>
    <definedName name="Z_693AE0F1_9847_4E6A_B08E_BAB67D33B621_.wvu.PrintArea" localSheetId="5" hidden="1">'Sch-1'!$A$1:$J$47</definedName>
    <definedName name="Z_693AE0F1_9847_4E6A_B08E_BAB67D33B621_.wvu.PrintArea" localSheetId="10" hidden="1">'T &amp; D'!$A$1:$E$12</definedName>
    <definedName name="Z_693AE0F1_9847_4E6A_B08E_BAB67D33B621_.wvu.PrintTitles" localSheetId="5" hidden="1">'Sch-1'!$14:$16</definedName>
    <definedName name="Z_693AE0F1_9847_4E6A_B08E_BAB67D33B621_.wvu.Rows" localSheetId="1" hidden="1">Cover!$7:$7</definedName>
    <definedName name="Z_693AE0F1_9847_4E6A_B08E_BAB67D33B621_.wvu.Rows" localSheetId="7" hidden="1">GD!$104:$222</definedName>
    <definedName name="Z_696D9240_6693_44E8_B9A4_2BFADD101EE2_.wvu.PrintArea" localSheetId="9" hidden="1">'Q &amp; C'!$A$1:$F$43</definedName>
    <definedName name="Z_6E345679_47E0_4044_94F8_40B7719CE719_.wvu.PrintArea" localSheetId="9" hidden="1">'Q &amp; C'!$A$1:$F$43</definedName>
    <definedName name="Z_75ADC1CB_B2FC_4413_A994_9BBA99DCA57A_.wvu.Cols" localSheetId="7" hidden="1">GD!$D:$D,GD!$F:$G,GD!$AD:$AJ</definedName>
    <definedName name="Z_75ADC1CB_B2FC_4413_A994_9BBA99DCA57A_.wvu.Cols" localSheetId="3" hidden="1">'Names of Bidder'!$L:$L</definedName>
    <definedName name="Z_75ADC1CB_B2FC_4413_A994_9BBA99DCA57A_.wvu.Cols" localSheetId="5" hidden="1">'Sch-1'!$K:$Q,'Sch-1'!$W:$AC</definedName>
    <definedName name="Z_75ADC1CB_B2FC_4413_A994_9BBA99DCA57A_.wvu.FilterData" localSheetId="5" hidden="1">'Sch-1'!$F$1:$F$154</definedName>
    <definedName name="Z_75ADC1CB_B2FC_4413_A994_9BBA99DCA57A_.wvu.PrintArea" localSheetId="8" hidden="1">'Bid Form - Price Schedule'!$A$1:$F$38</definedName>
    <definedName name="Z_75ADC1CB_B2FC_4413_A994_9BBA99DCA57A_.wvu.PrintArea" localSheetId="7" hidden="1">GD!$A$1:$E$25</definedName>
    <definedName name="Z_75ADC1CB_B2FC_4413_A994_9BBA99DCA57A_.wvu.PrintArea" localSheetId="2" hidden="1">Instructions!$A$1:$C$33</definedName>
    <definedName name="Z_75ADC1CB_B2FC_4413_A994_9BBA99DCA57A_.wvu.PrintArea" localSheetId="3" hidden="1">'Names of Bidder'!$B$1:$G$29</definedName>
    <definedName name="Z_75ADC1CB_B2FC_4413_A994_9BBA99DCA57A_.wvu.PrintArea" localSheetId="9" hidden="1">'Q &amp; C'!$A$1:$F$43</definedName>
    <definedName name="Z_75ADC1CB_B2FC_4413_A994_9BBA99DCA57A_.wvu.PrintArea" localSheetId="5" hidden="1">'Sch-1'!$A$1:$J$53</definedName>
    <definedName name="Z_75ADC1CB_B2FC_4413_A994_9BBA99DCA57A_.wvu.PrintArea" localSheetId="10" hidden="1">'T &amp; D'!$A$1:$E$12</definedName>
    <definedName name="Z_75ADC1CB_B2FC_4413_A994_9BBA99DCA57A_.wvu.PrintTitles" localSheetId="5" hidden="1">'Sch-1'!$14:$16</definedName>
    <definedName name="Z_75ADC1CB_B2FC_4413_A994_9BBA99DCA57A_.wvu.Rows" localSheetId="1" hidden="1">Cover!$7:$7</definedName>
    <definedName name="Z_75ADC1CB_B2FC_4413_A994_9BBA99DCA57A_.wvu.Rows" localSheetId="7" hidden="1">GD!$104:$222</definedName>
    <definedName name="Z_85C5F000_3F2E_4A34_B83F_6CE80CF74968_.wvu.Cols" localSheetId="7" hidden="1">GD!$D:$D,GD!$F:$G,GD!$AD:$AJ</definedName>
    <definedName name="Z_85C5F000_3F2E_4A34_B83F_6CE80CF74968_.wvu.Cols" localSheetId="3" hidden="1">'Names of Bidder'!$L:$L</definedName>
    <definedName name="Z_85C5F000_3F2E_4A34_B83F_6CE80CF74968_.wvu.Cols" localSheetId="5" hidden="1">'Sch-1'!$L:$L,'Sch-1'!$N:$O,'Sch-1'!$W:$AC</definedName>
    <definedName name="Z_85C5F000_3F2E_4A34_B83F_6CE80CF74968_.wvu.FilterData" localSheetId="5" hidden="1">'Sch-1'!$F$1:$F$154</definedName>
    <definedName name="Z_85C5F000_3F2E_4A34_B83F_6CE80CF74968_.wvu.PrintArea" localSheetId="8" hidden="1">'Bid Form - Price Schedule'!$A$1:$F$38</definedName>
    <definedName name="Z_85C5F000_3F2E_4A34_B83F_6CE80CF74968_.wvu.PrintArea" localSheetId="7" hidden="1">GD!$A$1:$E$25</definedName>
    <definedName name="Z_85C5F000_3F2E_4A34_B83F_6CE80CF74968_.wvu.PrintArea" localSheetId="2" hidden="1">Instructions!$A$1:$C$33</definedName>
    <definedName name="Z_85C5F000_3F2E_4A34_B83F_6CE80CF74968_.wvu.PrintArea" localSheetId="3" hidden="1">'Names of Bidder'!$B$1:$G$29</definedName>
    <definedName name="Z_85C5F000_3F2E_4A34_B83F_6CE80CF74968_.wvu.PrintArea" localSheetId="9" hidden="1">'Q &amp; C'!$A$1:$F$43</definedName>
    <definedName name="Z_85C5F000_3F2E_4A34_B83F_6CE80CF74968_.wvu.PrintArea" localSheetId="5" hidden="1">'Sch-1'!$A$1:$J$53</definedName>
    <definedName name="Z_85C5F000_3F2E_4A34_B83F_6CE80CF74968_.wvu.PrintArea" localSheetId="10" hidden="1">'T &amp; D'!$A$1:$E$12</definedName>
    <definedName name="Z_85C5F000_3F2E_4A34_B83F_6CE80CF74968_.wvu.PrintTitles" localSheetId="5" hidden="1">'Sch-1'!$14:$16</definedName>
    <definedName name="Z_85C5F000_3F2E_4A34_B83F_6CE80CF74968_.wvu.Rows" localSheetId="8" hidden="1">'Bid Form - Price Schedule'!$22:$22</definedName>
    <definedName name="Z_85C5F000_3F2E_4A34_B83F_6CE80CF74968_.wvu.Rows" localSheetId="1" hidden="1">Cover!$7:$7</definedName>
    <definedName name="Z_85C5F000_3F2E_4A34_B83F_6CE80CF74968_.wvu.Rows" localSheetId="7" hidden="1">GD!$104:$222</definedName>
    <definedName name="Z_85C5F000_3F2E_4A34_B83F_6CE80CF74968_.wvu.Rows" localSheetId="2" hidden="1">Instructions!$21:$23</definedName>
    <definedName name="Z_85C5F000_3F2E_4A34_B83F_6CE80CF74968_.wvu.Rows" localSheetId="3" hidden="1">'Names of Bidder'!$6:$7,'Names of Bidder'!$14:$23</definedName>
    <definedName name="Z_889C3D82_0A24_4765_A688_A80A782F5056_.wvu.Cols" localSheetId="6" hidden="1">'Schedule-1'!$Q:$AB</definedName>
    <definedName name="Z_889C3D82_0A24_4765_A688_A80A782F5056_.wvu.PrintArea" localSheetId="6" hidden="1">'Schedule-1'!$A$1:$P$53</definedName>
    <definedName name="Z_889C3D82_0A24_4765_A688_A80A782F5056_.wvu.PrintTitles" localSheetId="6" hidden="1">'Schedule-1'!$15:$16</definedName>
    <definedName name="Z_89820FCD_8AFD_42C4_B05F_5701FCC12354_.wvu.Cols" localSheetId="7" hidden="1">GD!$D:$D,GD!$F:$G,GD!$AD:$AJ</definedName>
    <definedName name="Z_89820FCD_8AFD_42C4_B05F_5701FCC12354_.wvu.Cols" localSheetId="3" hidden="1">'Names of Bidder'!$L:$L</definedName>
    <definedName name="Z_89820FCD_8AFD_42C4_B05F_5701FCC12354_.wvu.Cols" localSheetId="5" hidden="1">'Sch-1'!$K:$Q,'Sch-1'!$W:$AC</definedName>
    <definedName name="Z_89820FCD_8AFD_42C4_B05F_5701FCC12354_.wvu.FilterData" localSheetId="5" hidden="1">'Sch-1'!$F$1:$F$154</definedName>
    <definedName name="Z_89820FCD_8AFD_42C4_B05F_5701FCC12354_.wvu.PrintArea" localSheetId="8" hidden="1">'Bid Form - Price Schedule'!$A$1:$F$38</definedName>
    <definedName name="Z_89820FCD_8AFD_42C4_B05F_5701FCC12354_.wvu.PrintArea" localSheetId="7" hidden="1">GD!$A$1:$E$25</definedName>
    <definedName name="Z_89820FCD_8AFD_42C4_B05F_5701FCC12354_.wvu.PrintArea" localSheetId="2" hidden="1">Instructions!$A$1:$C$33</definedName>
    <definedName name="Z_89820FCD_8AFD_42C4_B05F_5701FCC12354_.wvu.PrintArea" localSheetId="3" hidden="1">'Names of Bidder'!$B$1:$G$29</definedName>
    <definedName name="Z_89820FCD_8AFD_42C4_B05F_5701FCC12354_.wvu.PrintArea" localSheetId="9" hidden="1">'Q &amp; C'!$A$1:$F$43</definedName>
    <definedName name="Z_89820FCD_8AFD_42C4_B05F_5701FCC12354_.wvu.PrintArea" localSheetId="5" hidden="1">'Sch-1'!$A$1:$J$53</definedName>
    <definedName name="Z_89820FCD_8AFD_42C4_B05F_5701FCC12354_.wvu.PrintArea" localSheetId="10" hidden="1">'T &amp; D'!$A$1:$E$12</definedName>
    <definedName name="Z_89820FCD_8AFD_42C4_B05F_5701FCC12354_.wvu.PrintTitles" localSheetId="5" hidden="1">'Sch-1'!$14:$16</definedName>
    <definedName name="Z_89820FCD_8AFD_42C4_B05F_5701FCC12354_.wvu.Rows" localSheetId="1" hidden="1">Cover!$7:$7</definedName>
    <definedName name="Z_89820FCD_8AFD_42C4_B05F_5701FCC12354_.wvu.Rows" localSheetId="7" hidden="1">GD!$104:$222</definedName>
    <definedName name="Z_89CB4E6A_722E_4E39_885D_E2A6D0D08321_.wvu.Cols" localSheetId="6" hidden="1">'Schedule-1'!$Q:$AB</definedName>
    <definedName name="Z_89CB4E6A_722E_4E39_885D_E2A6D0D08321_.wvu.PrintArea" localSheetId="6" hidden="1">'Schedule-1'!$A$1:$P$53</definedName>
    <definedName name="Z_89CB4E6A_722E_4E39_885D_E2A6D0D08321_.wvu.PrintTitles" localSheetId="6" hidden="1">'Schedule-1'!$15:$16</definedName>
    <definedName name="Z_915C64AD_BD67_44F0_9117_5B9D998BA799_.wvu.Cols" localSheetId="6" hidden="1">'Schedule-1'!$Q:$Y</definedName>
    <definedName name="Z_915C64AD_BD67_44F0_9117_5B9D998BA799_.wvu.PrintArea" localSheetId="6" hidden="1">'Schedule-1'!$A$1:$P$53</definedName>
    <definedName name="Z_915C64AD_BD67_44F0_9117_5B9D998BA799_.wvu.PrintTitles" localSheetId="6" hidden="1">'Schedule-1'!$15:$16</definedName>
    <definedName name="Z_996AFBE6_B482_42C1_8052_EFE8998821C2_.wvu.Cols" localSheetId="7" hidden="1">GD!$D:$D,GD!$F:$G,GD!$AD:$AJ</definedName>
    <definedName name="Z_996AFBE6_B482_42C1_8052_EFE8998821C2_.wvu.Cols" localSheetId="3" hidden="1">'Names of Bidder'!$L:$L</definedName>
    <definedName name="Z_996AFBE6_B482_42C1_8052_EFE8998821C2_.wvu.Cols" localSheetId="5" hidden="1">'Sch-1'!$L:$L,'Sch-1'!$O:$O,'Sch-1'!$W:$AC</definedName>
    <definedName name="Z_996AFBE6_B482_42C1_8052_EFE8998821C2_.wvu.FilterData" localSheetId="5" hidden="1">'Sch-1'!$F$1:$F$154</definedName>
    <definedName name="Z_996AFBE6_B482_42C1_8052_EFE8998821C2_.wvu.PrintArea" localSheetId="8" hidden="1">'Bid Form - Price Schedule'!$A$1:$F$38</definedName>
    <definedName name="Z_996AFBE6_B482_42C1_8052_EFE8998821C2_.wvu.PrintArea" localSheetId="7" hidden="1">GD!$A$1:$E$25</definedName>
    <definedName name="Z_996AFBE6_B482_42C1_8052_EFE8998821C2_.wvu.PrintArea" localSheetId="2" hidden="1">Instructions!$A$1:$C$33</definedName>
    <definedName name="Z_996AFBE6_B482_42C1_8052_EFE8998821C2_.wvu.PrintArea" localSheetId="3" hidden="1">'Names of Bidder'!$B$1:$G$29</definedName>
    <definedName name="Z_996AFBE6_B482_42C1_8052_EFE8998821C2_.wvu.PrintArea" localSheetId="9" hidden="1">'Q &amp; C'!$A$1:$F$43</definedName>
    <definedName name="Z_996AFBE6_B482_42C1_8052_EFE8998821C2_.wvu.PrintArea" localSheetId="5" hidden="1">'Sch-1'!$A$1:$J$53</definedName>
    <definedName name="Z_996AFBE6_B482_42C1_8052_EFE8998821C2_.wvu.PrintArea" localSheetId="10" hidden="1">'T &amp; D'!$A$1:$E$12</definedName>
    <definedName name="Z_996AFBE6_B482_42C1_8052_EFE8998821C2_.wvu.PrintTitles" localSheetId="5" hidden="1">'Sch-1'!$14:$16</definedName>
    <definedName name="Z_996AFBE6_B482_42C1_8052_EFE8998821C2_.wvu.Rows" localSheetId="8" hidden="1">'Bid Form - Price Schedule'!$22:$22</definedName>
    <definedName name="Z_996AFBE6_B482_42C1_8052_EFE8998821C2_.wvu.Rows" localSheetId="1" hidden="1">Cover!$7:$7</definedName>
    <definedName name="Z_996AFBE6_B482_42C1_8052_EFE8998821C2_.wvu.Rows" localSheetId="7" hidden="1">GD!$104:$222</definedName>
    <definedName name="Z_996AFBE6_B482_42C1_8052_EFE8998821C2_.wvu.Rows" localSheetId="2" hidden="1">Instructions!$21:$23</definedName>
    <definedName name="Z_996AFBE6_B482_42C1_8052_EFE8998821C2_.wvu.Rows" localSheetId="3" hidden="1">'Names of Bidder'!$6:$7,'Names of Bidder'!$14:$23</definedName>
    <definedName name="Z_9997277A_D7BC_49D2_8772_A465AB1F3953_.wvu.Cols" localSheetId="7" hidden="1">GD!$D:$D,GD!$F:$G,GD!$AD:$AJ</definedName>
    <definedName name="Z_9997277A_D7BC_49D2_8772_A465AB1F3953_.wvu.Cols" localSheetId="3" hidden="1">'Names of Bidder'!$L:$L</definedName>
    <definedName name="Z_9997277A_D7BC_49D2_8772_A465AB1F3953_.wvu.Cols" localSheetId="5" hidden="1">'Sch-1'!$F:$F,'Sch-1'!$H:$H,'Sch-1'!$K:$O,'Sch-1'!$W:$AC</definedName>
    <definedName name="Z_9997277A_D7BC_49D2_8772_A465AB1F3953_.wvu.FilterData" localSheetId="5" hidden="1">'Sch-1'!$F$1:$F$154</definedName>
    <definedName name="Z_9997277A_D7BC_49D2_8772_A465AB1F3953_.wvu.PrintArea" localSheetId="8" hidden="1">'Bid Form - Price Schedule'!$A$1:$F$37</definedName>
    <definedName name="Z_9997277A_D7BC_49D2_8772_A465AB1F3953_.wvu.PrintArea" localSheetId="7" hidden="1">GD!$A$1:$E$25</definedName>
    <definedName name="Z_9997277A_D7BC_49D2_8772_A465AB1F3953_.wvu.PrintArea" localSheetId="2" hidden="1">Instructions!$A$1:$C$33</definedName>
    <definedName name="Z_9997277A_D7BC_49D2_8772_A465AB1F3953_.wvu.PrintArea" localSheetId="3" hidden="1">'Names of Bidder'!$B$1:$G$29</definedName>
    <definedName name="Z_9997277A_D7BC_49D2_8772_A465AB1F3953_.wvu.PrintArea" localSheetId="9" hidden="1">'Q &amp; C'!$A$1:$F$43</definedName>
    <definedName name="Z_9997277A_D7BC_49D2_8772_A465AB1F3953_.wvu.PrintArea" localSheetId="5" hidden="1">'Sch-1'!$A$1:$J$53</definedName>
    <definedName name="Z_9997277A_D7BC_49D2_8772_A465AB1F3953_.wvu.PrintArea" localSheetId="10" hidden="1">'T &amp; D'!$A$1:$E$12</definedName>
    <definedName name="Z_9997277A_D7BC_49D2_8772_A465AB1F3953_.wvu.PrintTitles" localSheetId="5" hidden="1">'Sch-1'!$14:$16</definedName>
    <definedName name="Z_9997277A_D7BC_49D2_8772_A465AB1F3953_.wvu.Rows" localSheetId="8" hidden="1">'Bid Form - Price Schedule'!$22:$22</definedName>
    <definedName name="Z_9997277A_D7BC_49D2_8772_A465AB1F3953_.wvu.Rows" localSheetId="1" hidden="1">Cover!$7:$7</definedName>
    <definedName name="Z_9997277A_D7BC_49D2_8772_A465AB1F3953_.wvu.Rows" localSheetId="7" hidden="1">GD!$104:$222</definedName>
    <definedName name="Z_9997277A_D7BC_49D2_8772_A465AB1F3953_.wvu.Rows" localSheetId="2" hidden="1">Instructions!$21:$23</definedName>
    <definedName name="Z_9997277A_D7BC_49D2_8772_A465AB1F3953_.wvu.Rows" localSheetId="3" hidden="1">'Names of Bidder'!$6:$7,'Names of Bidder'!$14:$23</definedName>
    <definedName name="Z_99CA2F10_F926_46DC_8609_4EAE5B9F3585_.wvu.Cols" localSheetId="6" hidden="1">'Schedule-1'!$Q:$AA</definedName>
    <definedName name="Z_99CA2F10_F926_46DC_8609_4EAE5B9F3585_.wvu.FilterData" localSheetId="6" hidden="1">'Schedule-1'!$A$16:$AE$46</definedName>
    <definedName name="Z_99CA2F10_F926_46DC_8609_4EAE5B9F3585_.wvu.PrintArea" localSheetId="6" hidden="1">'Schedule-1'!$A$1:$P$53</definedName>
    <definedName name="Z_99CA2F10_F926_46DC_8609_4EAE5B9F3585_.wvu.PrintTitles" localSheetId="6" hidden="1">'Schedule-1'!$15:$16</definedName>
    <definedName name="Z_A58DB4DF_40C7_4BEB_B85E_6BD6F54941CF_.wvu.Cols" localSheetId="6" hidden="1">'Schedule-1'!$Q:$Y</definedName>
    <definedName name="Z_A58DB4DF_40C7_4BEB_B85E_6BD6F54941CF_.wvu.PrintArea" localSheetId="6" hidden="1">'Schedule-1'!$A$1:$P$53</definedName>
    <definedName name="Z_A58DB4DF_40C7_4BEB_B85E_6BD6F54941CF_.wvu.PrintTitles" localSheetId="6" hidden="1">'Schedule-1'!$15:$16</definedName>
    <definedName name="Z_B7DA3930_F502_4F10_B6E9_DF93489BC550_.wvu.Cols" localSheetId="7" hidden="1">GD!$D:$D,GD!$F:$G,GD!$AD:$AJ</definedName>
    <definedName name="Z_B7DA3930_F502_4F10_B6E9_DF93489BC550_.wvu.Cols" localSheetId="3" hidden="1">'Names of Bidder'!$L:$L</definedName>
    <definedName name="Z_B7DA3930_F502_4F10_B6E9_DF93489BC550_.wvu.Cols" localSheetId="5" hidden="1">'Sch-1'!$K:$R,'Sch-1'!$W:$AC</definedName>
    <definedName name="Z_B7DA3930_F502_4F10_B6E9_DF93489BC550_.wvu.FilterData" localSheetId="5" hidden="1">'Sch-1'!$F$1:$F$154</definedName>
    <definedName name="Z_B7DA3930_F502_4F10_B6E9_DF93489BC550_.wvu.PrintArea" localSheetId="8" hidden="1">'Bid Form - Price Schedule'!$A$1:$F$38</definedName>
    <definedName name="Z_B7DA3930_F502_4F10_B6E9_DF93489BC550_.wvu.PrintArea" localSheetId="7" hidden="1">GD!$A$1:$E$25</definedName>
    <definedName name="Z_B7DA3930_F502_4F10_B6E9_DF93489BC550_.wvu.PrintArea" localSheetId="2" hidden="1">Instructions!$A$1:$C$33</definedName>
    <definedName name="Z_B7DA3930_F502_4F10_B6E9_DF93489BC550_.wvu.PrintArea" localSheetId="3" hidden="1">'Names of Bidder'!$B$1:$G$29</definedName>
    <definedName name="Z_B7DA3930_F502_4F10_B6E9_DF93489BC550_.wvu.PrintArea" localSheetId="9" hidden="1">'Q &amp; C'!$A$1:$F$43</definedName>
    <definedName name="Z_B7DA3930_F502_4F10_B6E9_DF93489BC550_.wvu.PrintArea" localSheetId="5" hidden="1">'Sch-1'!$A$1:$J$53</definedName>
    <definedName name="Z_B7DA3930_F502_4F10_B6E9_DF93489BC550_.wvu.PrintArea" localSheetId="10" hidden="1">'T &amp; D'!$A$1:$E$12</definedName>
    <definedName name="Z_B7DA3930_F502_4F10_B6E9_DF93489BC550_.wvu.PrintTitles" localSheetId="5" hidden="1">'Sch-1'!$14:$16</definedName>
    <definedName name="Z_B7DA3930_F502_4F10_B6E9_DF93489BC550_.wvu.Rows" localSheetId="1" hidden="1">Cover!$7:$7</definedName>
    <definedName name="Z_B7DA3930_F502_4F10_B6E9_DF93489BC550_.wvu.Rows" localSheetId="7" hidden="1">GD!$104:$222</definedName>
    <definedName name="Z_B95AE71C_5BDA_4E26_8FE3_DB001AA67062_.wvu.Cols" localSheetId="7" hidden="1">GD!$D:$D,GD!$F:$G,GD!$AD:$AJ</definedName>
    <definedName name="Z_B95AE71C_5BDA_4E26_8FE3_DB001AA67062_.wvu.Cols" localSheetId="3" hidden="1">'Names of Bidder'!$L:$L</definedName>
    <definedName name="Z_B95AE71C_5BDA_4E26_8FE3_DB001AA67062_.wvu.Cols" localSheetId="5" hidden="1">'Sch-1'!$K:$R,'Sch-1'!$W:$AC</definedName>
    <definedName name="Z_B95AE71C_5BDA_4E26_8FE3_DB001AA67062_.wvu.FilterData" localSheetId="5" hidden="1">'Sch-1'!$F$1:$F$154</definedName>
    <definedName name="Z_B95AE71C_5BDA_4E26_8FE3_DB001AA67062_.wvu.PrintArea" localSheetId="8" hidden="1">'Bid Form - Price Schedule'!$A$1:$F$38</definedName>
    <definedName name="Z_B95AE71C_5BDA_4E26_8FE3_DB001AA67062_.wvu.PrintArea" localSheetId="7" hidden="1">GD!$A$1:$E$25</definedName>
    <definedName name="Z_B95AE71C_5BDA_4E26_8FE3_DB001AA67062_.wvu.PrintArea" localSheetId="2" hidden="1">Instructions!$A$1:$C$33</definedName>
    <definedName name="Z_B95AE71C_5BDA_4E26_8FE3_DB001AA67062_.wvu.PrintArea" localSheetId="3" hidden="1">'Names of Bidder'!$B$1:$G$29</definedName>
    <definedName name="Z_B95AE71C_5BDA_4E26_8FE3_DB001AA67062_.wvu.PrintArea" localSheetId="9" hidden="1">'Q &amp; C'!$A$1:$F$43</definedName>
    <definedName name="Z_B95AE71C_5BDA_4E26_8FE3_DB001AA67062_.wvu.PrintArea" localSheetId="5" hidden="1">'Sch-1'!$A$1:$J$53</definedName>
    <definedName name="Z_B95AE71C_5BDA_4E26_8FE3_DB001AA67062_.wvu.PrintArea" localSheetId="10" hidden="1">'T &amp; D'!$A$1:$E$12</definedName>
    <definedName name="Z_B95AE71C_5BDA_4E26_8FE3_DB001AA67062_.wvu.PrintTitles" localSheetId="5" hidden="1">'Sch-1'!$14:$16</definedName>
    <definedName name="Z_B95AE71C_5BDA_4E26_8FE3_DB001AA67062_.wvu.Rows" localSheetId="1" hidden="1">Cover!$7:$7</definedName>
    <definedName name="Z_B95AE71C_5BDA_4E26_8FE3_DB001AA67062_.wvu.Rows" localSheetId="7" hidden="1">GD!$104:$222</definedName>
    <definedName name="Z_B96E710B_6DD7_4DE1_95AB_C9EE060CD030_.wvu.Cols" localSheetId="6" hidden="1">'Schedule-1'!$Q:$V</definedName>
    <definedName name="Z_B96E710B_6DD7_4DE1_95AB_C9EE060CD030_.wvu.FilterData" localSheetId="6" hidden="1">'Schedule-1'!$C$1:$C$55</definedName>
    <definedName name="Z_B96E710B_6DD7_4DE1_95AB_C9EE060CD030_.wvu.PrintArea" localSheetId="6" hidden="1">'Schedule-1'!$A$1:$P$55</definedName>
    <definedName name="Z_B96E710B_6DD7_4DE1_95AB_C9EE060CD030_.wvu.PrintTitles" localSheetId="6" hidden="1">'Schedule-1'!$15:$16</definedName>
    <definedName name="Z_C76D6353_631E_41F6_AC5B_54AF1399435E_.wvu.Cols" localSheetId="6" hidden="1">'Schedule-1'!$Q:$AB</definedName>
    <definedName name="Z_C76D6353_631E_41F6_AC5B_54AF1399435E_.wvu.PrintArea" localSheetId="6" hidden="1">'Schedule-1'!$A$1:$P$53</definedName>
    <definedName name="Z_C76D6353_631E_41F6_AC5B_54AF1399435E_.wvu.PrintTitles" localSheetId="6" hidden="1">'Schedule-1'!$15:$16</definedName>
    <definedName name="Z_CCA37BAE_906F_43D5_9FD9_B13563E4B9D7_.wvu.Cols" localSheetId="6" hidden="1">'Schedule-1'!$Q:$V</definedName>
    <definedName name="Z_CCA37BAE_906F_43D5_9FD9_B13563E4B9D7_.wvu.PrintArea" localSheetId="6" hidden="1">'Schedule-1'!$A$1:$P$53</definedName>
    <definedName name="Z_CCA37BAE_906F_43D5_9FD9_B13563E4B9D7_.wvu.PrintTitles" localSheetId="6" hidden="1">'Schedule-1'!$15:$16</definedName>
    <definedName name="Z_DECF7153_B692_414F_BA42_AEEFA09CA6EC_.wvu.Cols" localSheetId="7" hidden="1">GD!$D:$D,GD!$F:$G,GD!$AD:$AJ</definedName>
    <definedName name="Z_DECF7153_B692_414F_BA42_AEEFA09CA6EC_.wvu.Cols" localSheetId="3" hidden="1">'Names of Bidder'!$L:$L</definedName>
    <definedName name="Z_DECF7153_B692_414F_BA42_AEEFA09CA6EC_.wvu.Cols" localSheetId="5" hidden="1">'Sch-1'!$K:$N,'Sch-1'!$W:$AC</definedName>
    <definedName name="Z_DECF7153_B692_414F_BA42_AEEFA09CA6EC_.wvu.FilterData" localSheetId="5" hidden="1">'Sch-1'!$F$1:$F$154</definedName>
    <definedName name="Z_DECF7153_B692_414F_BA42_AEEFA09CA6EC_.wvu.PrintArea" localSheetId="8" hidden="1">'Bid Form - Price Schedule'!$A$1:$F$38</definedName>
    <definedName name="Z_DECF7153_B692_414F_BA42_AEEFA09CA6EC_.wvu.PrintArea" localSheetId="7" hidden="1">GD!$A$1:$E$25</definedName>
    <definedName name="Z_DECF7153_B692_414F_BA42_AEEFA09CA6EC_.wvu.PrintArea" localSheetId="2" hidden="1">Instructions!$A$1:$C$33</definedName>
    <definedName name="Z_DECF7153_B692_414F_BA42_AEEFA09CA6EC_.wvu.PrintArea" localSheetId="3" hidden="1">'Names of Bidder'!$B$1:$G$29</definedName>
    <definedName name="Z_DECF7153_B692_414F_BA42_AEEFA09CA6EC_.wvu.PrintArea" localSheetId="9" hidden="1">'Q &amp; C'!$A$1:$F$43</definedName>
    <definedName name="Z_DECF7153_B692_414F_BA42_AEEFA09CA6EC_.wvu.PrintArea" localSheetId="5" hidden="1">'Sch-1'!$A$1:$J$53</definedName>
    <definedName name="Z_DECF7153_B692_414F_BA42_AEEFA09CA6EC_.wvu.PrintArea" localSheetId="10" hidden="1">'T &amp; D'!$A$1:$E$12</definedName>
    <definedName name="Z_DECF7153_B692_414F_BA42_AEEFA09CA6EC_.wvu.PrintTitles" localSheetId="5" hidden="1">'Sch-1'!$14:$16</definedName>
    <definedName name="Z_DECF7153_B692_414F_BA42_AEEFA09CA6EC_.wvu.Rows" localSheetId="1" hidden="1">Cover!$7:$7</definedName>
    <definedName name="Z_DECF7153_B692_414F_BA42_AEEFA09CA6EC_.wvu.Rows" localSheetId="7" hidden="1">GD!$104:$222</definedName>
    <definedName name="Z_E89B9381_5C61_438B_9BA5_C37A44A00BC3_.wvu.Cols" localSheetId="7" hidden="1">GD!$D:$D,GD!$F:$G,GD!$AD:$AJ</definedName>
    <definedName name="Z_E89B9381_5C61_438B_9BA5_C37A44A00BC3_.wvu.Cols" localSheetId="3" hidden="1">'Names of Bidder'!$L:$L</definedName>
    <definedName name="Z_E89B9381_5C61_438B_9BA5_C37A44A00BC3_.wvu.Cols" localSheetId="5" hidden="1">'Sch-1'!$L:$L,'Sch-1'!$O:$O,'Sch-1'!$W:$AC</definedName>
    <definedName name="Z_E89B9381_5C61_438B_9BA5_C37A44A00BC3_.wvu.FilterData" localSheetId="5" hidden="1">'Sch-1'!$F$1:$F$154</definedName>
    <definedName name="Z_E89B9381_5C61_438B_9BA5_C37A44A00BC3_.wvu.PrintArea" localSheetId="8" hidden="1">'Bid Form - Price Schedule'!$A$1:$F$38</definedName>
    <definedName name="Z_E89B9381_5C61_438B_9BA5_C37A44A00BC3_.wvu.PrintArea" localSheetId="7" hidden="1">GD!$A$1:$E$25</definedName>
    <definedName name="Z_E89B9381_5C61_438B_9BA5_C37A44A00BC3_.wvu.PrintArea" localSheetId="2" hidden="1">Instructions!$A$1:$C$33</definedName>
    <definedName name="Z_E89B9381_5C61_438B_9BA5_C37A44A00BC3_.wvu.PrintArea" localSheetId="3" hidden="1">'Names of Bidder'!$B$1:$G$29</definedName>
    <definedName name="Z_E89B9381_5C61_438B_9BA5_C37A44A00BC3_.wvu.PrintArea" localSheetId="9" hidden="1">'Q &amp; C'!$A$1:$F$43</definedName>
    <definedName name="Z_E89B9381_5C61_438B_9BA5_C37A44A00BC3_.wvu.PrintArea" localSheetId="5" hidden="1">'Sch-1'!$A$1:$J$53</definedName>
    <definedName name="Z_E89B9381_5C61_438B_9BA5_C37A44A00BC3_.wvu.PrintArea" localSheetId="10" hidden="1">'T &amp; D'!$A$1:$E$12</definedName>
    <definedName name="Z_E89B9381_5C61_438B_9BA5_C37A44A00BC3_.wvu.PrintTitles" localSheetId="5" hidden="1">'Sch-1'!$14:$16</definedName>
    <definedName name="Z_E89B9381_5C61_438B_9BA5_C37A44A00BC3_.wvu.Rows" localSheetId="8" hidden="1">'Bid Form - Price Schedule'!$22:$22</definedName>
    <definedName name="Z_E89B9381_5C61_438B_9BA5_C37A44A00BC3_.wvu.Rows" localSheetId="1" hidden="1">Cover!$7:$7</definedName>
    <definedName name="Z_E89B9381_5C61_438B_9BA5_C37A44A00BC3_.wvu.Rows" localSheetId="7" hidden="1">GD!$104:$222</definedName>
    <definedName name="Z_E89B9381_5C61_438B_9BA5_C37A44A00BC3_.wvu.Rows" localSheetId="2" hidden="1">Instructions!$21:$23</definedName>
    <definedName name="Z_E89B9381_5C61_438B_9BA5_C37A44A00BC3_.wvu.Rows" localSheetId="3" hidden="1">'Names of Bidder'!$6:$7,'Names of Bidder'!$14:$23</definedName>
    <definedName name="Z_F51A1875_E3DE_4601_ADCE_E0FEEC04A5F8_.wvu.PrintArea" localSheetId="2" hidden="1">Instructions!$A$1:$C$33</definedName>
    <definedName name="Z_FF4DA0A0_6ED0_42F3_A12B_764D281E454E_.wvu.Cols" localSheetId="7" hidden="1">GD!$D:$D,GD!$F:$G,GD!$AD:$AJ</definedName>
    <definedName name="Z_FF4DA0A0_6ED0_42F3_A12B_764D281E454E_.wvu.Cols" localSheetId="3" hidden="1">'Names of Bidder'!$L:$L</definedName>
    <definedName name="Z_FF4DA0A0_6ED0_42F3_A12B_764D281E454E_.wvu.Cols" localSheetId="5" hidden="1">'Sch-1'!$L:$S,'Sch-1'!$W:$AC</definedName>
    <definedName name="Z_FF4DA0A0_6ED0_42F3_A12B_764D281E454E_.wvu.FilterData" localSheetId="5" hidden="1">'Sch-1'!$F$1:$F$154</definedName>
    <definedName name="Z_FF4DA0A0_6ED0_42F3_A12B_764D281E454E_.wvu.PrintArea" localSheetId="8" hidden="1">'Bid Form - Price Schedule'!$A$1:$F$37</definedName>
    <definedName name="Z_FF4DA0A0_6ED0_42F3_A12B_764D281E454E_.wvu.PrintArea" localSheetId="7" hidden="1">GD!$A$1:$E$25</definedName>
    <definedName name="Z_FF4DA0A0_6ED0_42F3_A12B_764D281E454E_.wvu.PrintArea" localSheetId="2" hidden="1">Instructions!$A$1:$C$33</definedName>
    <definedName name="Z_FF4DA0A0_6ED0_42F3_A12B_764D281E454E_.wvu.PrintArea" localSheetId="3" hidden="1">'Names of Bidder'!$B$1:$G$29</definedName>
    <definedName name="Z_FF4DA0A0_6ED0_42F3_A12B_764D281E454E_.wvu.PrintArea" localSheetId="9" hidden="1">'Q &amp; C'!$A$1:$F$43</definedName>
    <definedName name="Z_FF4DA0A0_6ED0_42F3_A12B_764D281E454E_.wvu.PrintArea" localSheetId="5" hidden="1">'Sch-1'!$A$1:$J$53</definedName>
    <definedName name="Z_FF4DA0A0_6ED0_42F3_A12B_764D281E454E_.wvu.PrintArea" localSheetId="10" hidden="1">'T &amp; D'!$A$1:$E$12</definedName>
    <definedName name="Z_FF4DA0A0_6ED0_42F3_A12B_764D281E454E_.wvu.PrintTitles" localSheetId="5" hidden="1">'Sch-1'!$14:$16</definedName>
    <definedName name="Z_FF4DA0A0_6ED0_42F3_A12B_764D281E454E_.wvu.Rows" localSheetId="8" hidden="1">'Bid Form - Price Schedule'!$22:$22</definedName>
    <definedName name="Z_FF4DA0A0_6ED0_42F3_A12B_764D281E454E_.wvu.Rows" localSheetId="1" hidden="1">Cover!$7:$7</definedName>
    <definedName name="Z_FF4DA0A0_6ED0_42F3_A12B_764D281E454E_.wvu.Rows" localSheetId="7" hidden="1">GD!$104:$222</definedName>
    <definedName name="Z_FF4DA0A0_6ED0_42F3_A12B_764D281E454E_.wvu.Rows" localSheetId="2" hidden="1">Instructions!$21:$23</definedName>
    <definedName name="Z_FF4DA0A0_6ED0_42F3_A12B_764D281E454E_.wvu.Rows" localSheetId="3" hidden="1">'Names of Bidder'!$6:$7,'Names of Bidder'!$14:$23</definedName>
  </definedNames>
  <calcPr calcId="191029"/>
  <customWorkbookViews>
    <customWorkbookView name="Kapil Mandil {कपिल मंडिल} - Personal View" guid="{FF4DA0A0-6ED0-42F3-A12B-764D281E454E}" mergeInterval="0" personalView="1" maximized="1" xWindow="-9" yWindow="-9" windowWidth="1938" windowHeight="1048" tabRatio="804" activeSheetId="8"/>
    <customWorkbookView name="60003018 - Personal View" guid="{85C5F000-3F2E-4A34-B83F-6CE80CF74968}" mergeInterval="0" personalView="1" maximized="1" xWindow="-8" yWindow="-8" windowWidth="1382" windowHeight="744" tabRatio="804" activeSheetId="4"/>
    <customWorkbookView name="Jasminder Singh Bhatia {जसमिंदर सिंह भाटिया} - Personal View" guid="{E89B9381-5C61-438B-9BA5-C37A44A00BC3}" mergeInterval="0" personalView="1" maximized="1" windowWidth="1596" windowHeight="674" tabRatio="804" activeSheetId="6"/>
    <customWorkbookView name="Parveen Kumar - Personal View" guid="{B95AE71C-5BDA-4E26-8FE3-DB001AA67062}" mergeInterval="0" personalView="1" maximized="1" windowWidth="1362" windowHeight="543" tabRatio="804" activeSheetId="8"/>
    <customWorkbookView name="Dinesh C. Nainwal - Personal View" guid="{2CE5BBB8-7D2C-4EA1-98DE-92BEDF0C8A97}" mergeInterval="0" personalView="1" maximized="1" windowWidth="1362" windowHeight="543" tabRatio="804" activeSheetId="21"/>
    <customWorkbookView name="Parveen Saluja - Personal View" guid="{75ADC1CB-B2FC-4413-A994-9BBA99DCA57A}" mergeInterval="0" personalView="1" maximized="1" windowWidth="1362" windowHeight="543" tabRatio="632" activeSheetId="2"/>
    <customWorkbookView name="admin - Personal View" guid="{611D8B62-9C40-451B-ABB4-92F111B2BF43}" mergeInterval="0" personalView="1" maximized="1" xWindow="1" yWindow="1" windowWidth="1280" windowHeight="794" tabRatio="632" activeSheetId="1"/>
    <customWorkbookView name="01209 - Personal View" guid="{27A45B7A-04F2-4516-B80B-5ED0825D4ED3}" mergeInterval="0" personalView="1" maximized="1" xWindow="1" yWindow="1" windowWidth="1366" windowHeight="538" tabRatio="632" activeSheetId="24"/>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6"/>
    <customWorkbookView name="01192 - Personal View" guid="{38BADFEC-005D-4348-A1C4-C10C151F5DFC}" mergeInterval="0" personalView="1" maximized="1" xWindow="1" yWindow="1" windowWidth="1366" windowHeight="538" tabRatio="632" activeSheetId="2"/>
    <customWorkbookView name="01660 - Personal View" guid="{693AE0F1-9847-4E6A-B08E-BAB67D33B621}" mergeInterval="0" personalView="1" maximized="1" xWindow="1" yWindow="1" windowWidth="1362" windowHeight="538" tabRatio="632" activeSheetId="17" showComments="commIndAndComment"/>
    <customWorkbookView name="31103 - Personal View" guid="{DECF7153-B692-414F-BA42-AEEFA09CA6EC}" mergeInterval="0" personalView="1" maximized="1" windowWidth="1362" windowHeight="543" tabRatio="632" activeSheetId="7"/>
    <customWorkbookView name="11086 - Personal View" guid="{89820FCD-8AFD-42C4-B05F-5701FCC12354}" mergeInterval="0" personalView="1" maximized="1" windowWidth="1270" windowHeight="511" tabRatio="632" activeSheetId="7"/>
    <customWorkbookView name="Jasminder Singh - Personal View" guid="{B7DA3930-F502-4F10-B6E9-DF93489BC550}" mergeInterval="0" personalView="1" maximized="1" windowWidth="1596" windowHeight="674" tabRatio="804" activeSheetId="6"/>
    <customWorkbookView name="60002881 - Personal View" guid="{996AFBE6-B482-42C1-8052-EFE8998821C2}" mergeInterval="0" personalView="1" maximized="1" xWindow="1" yWindow="1" windowWidth="1362" windowHeight="538" tabRatio="804" activeSheetId="8"/>
    <customWorkbookView name="Himanshu Mittal {Himanshu Mittal} - Personal View" guid="{0CC4C0F5-9288-4DA7-9F53-E83499CD6232}" mergeInterval="0" personalView="1" maximized="1" xWindow="-9" yWindow="-9" windowWidth="1938" windowHeight="1048" tabRatio="804" activeSheetId="8"/>
    <customWorkbookView name="Ankit Vaishnav {अंकित वैष्णव} - Personal View" guid="{9997277A-D7BC-49D2-8772-A465AB1F3953}" mergeInterval="0" personalView="1" maximized="1" xWindow="-8" yWindow="-8" windowWidth="1936" windowHeight="1048" tabRatio="804"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8" l="1"/>
  <c r="F33" i="8"/>
  <c r="O53" i="15"/>
  <c r="J53" i="6"/>
  <c r="O52" i="15"/>
  <c r="J52" i="6"/>
  <c r="C53" i="15"/>
  <c r="B53" i="6"/>
  <c r="C52" i="15"/>
  <c r="B52" i="6"/>
  <c r="V43" i="15"/>
  <c r="S43" i="15"/>
  <c r="P43" i="15"/>
  <c r="R43" i="15" s="1"/>
  <c r="V42" i="15"/>
  <c r="S42" i="15"/>
  <c r="P42" i="15"/>
  <c r="Q42" i="15" s="1"/>
  <c r="V41" i="15"/>
  <c r="S41" i="15"/>
  <c r="P41" i="15"/>
  <c r="R41" i="15" s="1"/>
  <c r="Q43" i="15" l="1"/>
  <c r="Q41" i="15"/>
  <c r="R42" i="15"/>
  <c r="T42" i="15"/>
  <c r="U42" i="15" s="1"/>
  <c r="T43" i="15"/>
  <c r="U43" i="15" s="1"/>
  <c r="T41" i="15"/>
  <c r="U41" i="15" s="1"/>
  <c r="P18" i="15" l="1"/>
  <c r="A19" i="15"/>
  <c r="A20" i="15" s="1"/>
  <c r="A21" i="15" s="1"/>
  <c r="A22" i="15" s="1"/>
  <c r="A23" i="15" s="1"/>
  <c r="A24" i="15" s="1"/>
  <c r="A25" i="15" s="1"/>
  <c r="A26" i="15" s="1"/>
  <c r="A29" i="15" s="1"/>
  <c r="A30" i="15" s="1"/>
  <c r="A31" i="15" s="1"/>
  <c r="A32" i="15" s="1"/>
  <c r="A33" i="15" s="1"/>
  <c r="A34" i="15" s="1"/>
  <c r="A35" i="15" s="1"/>
  <c r="A38" i="15" s="1"/>
  <c r="A39" i="15" s="1"/>
  <c r="A40" i="15" s="1"/>
  <c r="A41" i="15" s="1"/>
  <c r="A42" i="15" s="1"/>
  <c r="A43" i="15" s="1"/>
  <c r="A44" i="15" s="1"/>
  <c r="V44" i="15"/>
  <c r="S44" i="15"/>
  <c r="P44" i="15"/>
  <c r="Q44" i="15" s="1"/>
  <c r="V40" i="15"/>
  <c r="S40" i="15"/>
  <c r="P40" i="15"/>
  <c r="Q40" i="15" s="1"/>
  <c r="V39" i="15"/>
  <c r="S39" i="15"/>
  <c r="P39" i="15"/>
  <c r="Q39" i="15" s="1"/>
  <c r="V38" i="15"/>
  <c r="S38" i="15"/>
  <c r="P38" i="15"/>
  <c r="V37" i="15"/>
  <c r="S37" i="15"/>
  <c r="P37" i="15"/>
  <c r="V35" i="15"/>
  <c r="S35" i="15"/>
  <c r="P35" i="15"/>
  <c r="V34" i="15"/>
  <c r="S34" i="15"/>
  <c r="P34" i="15"/>
  <c r="V33" i="15"/>
  <c r="S33" i="15"/>
  <c r="P33" i="15"/>
  <c r="Q33" i="15" s="1"/>
  <c r="V32" i="15"/>
  <c r="S32" i="15"/>
  <c r="P32" i="15"/>
  <c r="Q32" i="15" s="1"/>
  <c r="V31" i="15"/>
  <c r="S31" i="15"/>
  <c r="P31" i="15"/>
  <c r="V29" i="15"/>
  <c r="S29" i="15"/>
  <c r="P29" i="15"/>
  <c r="V28" i="15"/>
  <c r="S28" i="15"/>
  <c r="P28" i="15"/>
  <c r="V26" i="15"/>
  <c r="S26" i="15"/>
  <c r="P26" i="15"/>
  <c r="Q26" i="15" s="1"/>
  <c r="V25" i="15"/>
  <c r="S25" i="15"/>
  <c r="P25" i="15"/>
  <c r="V24" i="15"/>
  <c r="S24" i="15"/>
  <c r="P24" i="15"/>
  <c r="C10" i="15"/>
  <c r="C11" i="15"/>
  <c r="C12" i="15"/>
  <c r="C9" i="15"/>
  <c r="B9" i="6"/>
  <c r="B10" i="6"/>
  <c r="B11" i="6"/>
  <c r="B8" i="6"/>
  <c r="A7" i="15"/>
  <c r="A7" i="6"/>
  <c r="A6" i="15"/>
  <c r="A6" i="6"/>
  <c r="A3" i="15"/>
  <c r="A1" i="15"/>
  <c r="V45" i="15"/>
  <c r="S45" i="15"/>
  <c r="R45" i="15"/>
  <c r="Q45" i="15"/>
  <c r="V30" i="15"/>
  <c r="S30" i="15"/>
  <c r="P30" i="15"/>
  <c r="Q30" i="15" s="1"/>
  <c r="V23" i="15"/>
  <c r="S23" i="15"/>
  <c r="P23" i="15"/>
  <c r="V22" i="15"/>
  <c r="S22" i="15"/>
  <c r="P22" i="15"/>
  <c r="V21" i="15"/>
  <c r="S21" i="15"/>
  <c r="P21" i="15"/>
  <c r="Q21" i="15" s="1"/>
  <c r="V20" i="15"/>
  <c r="S20" i="15"/>
  <c r="P20" i="15"/>
  <c r="V19" i="15"/>
  <c r="S19" i="15"/>
  <c r="P19" i="15"/>
  <c r="V18" i="15"/>
  <c r="S18" i="15"/>
  <c r="A17" i="15"/>
  <c r="M11" i="15"/>
  <c r="M10" i="15"/>
  <c r="M9" i="15"/>
  <c r="M8" i="15"/>
  <c r="A8" i="15"/>
  <c r="R37" i="15" l="1"/>
  <c r="Q37" i="15"/>
  <c r="R38" i="15"/>
  <c r="Q38" i="15"/>
  <c r="R35" i="15"/>
  <c r="Q35" i="15"/>
  <c r="T35" i="15" s="1"/>
  <c r="U35" i="15" s="1"/>
  <c r="R34" i="15"/>
  <c r="Q34" i="15"/>
  <c r="T34" i="15" s="1"/>
  <c r="U34" i="15" s="1"/>
  <c r="R28" i="15"/>
  <c r="Q28" i="15"/>
  <c r="T28" i="15" s="1"/>
  <c r="U28" i="15" s="1"/>
  <c r="R29" i="15"/>
  <c r="Q29" i="15"/>
  <c r="R31" i="15"/>
  <c r="Q31" i="15"/>
  <c r="T31" i="15" s="1"/>
  <c r="U31" i="15" s="1"/>
  <c r="R23" i="15"/>
  <c r="Q23" i="15"/>
  <c r="T23" i="15" s="1"/>
  <c r="U23" i="15" s="1"/>
  <c r="R24" i="15"/>
  <c r="Q24" i="15"/>
  <c r="R25" i="15"/>
  <c r="Q25" i="15"/>
  <c r="T25" i="15" s="1"/>
  <c r="U25" i="15" s="1"/>
  <c r="R22" i="15"/>
  <c r="Q22" i="15"/>
  <c r="T22" i="15" s="1"/>
  <c r="U22" i="15" s="1"/>
  <c r="R19" i="15"/>
  <c r="Q19" i="15"/>
  <c r="T19" i="15" s="1"/>
  <c r="U19" i="15" s="1"/>
  <c r="Q18" i="15"/>
  <c r="R18" i="15"/>
  <c r="R20" i="15"/>
  <c r="Q20" i="15"/>
  <c r="T20" i="15" s="1"/>
  <c r="U20" i="15" s="1"/>
  <c r="R40" i="15"/>
  <c r="R32" i="15"/>
  <c r="T45" i="15"/>
  <c r="U45" i="15" s="1"/>
  <c r="T40" i="15"/>
  <c r="U40" i="15" s="1"/>
  <c r="T32" i="15"/>
  <c r="U32" i="15" s="1"/>
  <c r="T33" i="15"/>
  <c r="U33" i="15" s="1"/>
  <c r="T44" i="15"/>
  <c r="U44" i="15" s="1"/>
  <c r="T39" i="15"/>
  <c r="U39" i="15" s="1"/>
  <c r="T37" i="15"/>
  <c r="U37" i="15" s="1"/>
  <c r="R39" i="15"/>
  <c r="R33" i="15"/>
  <c r="R44" i="15"/>
  <c r="T38" i="15"/>
  <c r="U38" i="15" s="1"/>
  <c r="R26" i="15"/>
  <c r="T26" i="15"/>
  <c r="U26" i="15" s="1"/>
  <c r="P46" i="15"/>
  <c r="P57" i="15" s="1"/>
  <c r="T24" i="15"/>
  <c r="U24" i="15" s="1"/>
  <c r="V46" i="15"/>
  <c r="T29" i="15"/>
  <c r="U29" i="15" s="1"/>
  <c r="R30" i="15"/>
  <c r="T21" i="15"/>
  <c r="U21" i="15" s="1"/>
  <c r="T30" i="15"/>
  <c r="U30" i="15" s="1"/>
  <c r="R21" i="15"/>
  <c r="T18" i="15" l="1"/>
  <c r="U18" i="15" s="1"/>
  <c r="U46" i="15" s="1"/>
  <c r="Q47" i="15"/>
  <c r="R46" i="15"/>
  <c r="I32" i="6" l="1"/>
  <c r="J32" i="6" s="1"/>
  <c r="H32" i="6"/>
  <c r="I31" i="6"/>
  <c r="J31" i="6" s="1"/>
  <c r="H31" i="6"/>
  <c r="I30" i="6"/>
  <c r="J30" i="6" s="1"/>
  <c r="H30" i="6"/>
  <c r="I29" i="6"/>
  <c r="J29" i="6" s="1"/>
  <c r="H29" i="6"/>
  <c r="I28" i="6"/>
  <c r="J28" i="6" s="1"/>
  <c r="H28" i="6"/>
  <c r="I27" i="6"/>
  <c r="J27" i="6" s="1"/>
  <c r="H27" i="6"/>
  <c r="I26" i="6"/>
  <c r="J26" i="6" s="1"/>
  <c r="H26" i="6"/>
  <c r="I25" i="6"/>
  <c r="J25" i="6" s="1"/>
  <c r="H25" i="6"/>
  <c r="I24" i="6"/>
  <c r="J24" i="6" s="1"/>
  <c r="H24" i="6"/>
  <c r="I23" i="6"/>
  <c r="J23" i="6" s="1"/>
  <c r="H23" i="6"/>
  <c r="I22" i="6"/>
  <c r="J22" i="6" s="1"/>
  <c r="H22" i="6"/>
  <c r="I21" i="6"/>
  <c r="J21" i="6" s="1"/>
  <c r="H21" i="6"/>
  <c r="I20" i="6"/>
  <c r="J20" i="6" s="1"/>
  <c r="H20" i="6"/>
  <c r="I19" i="6"/>
  <c r="J19" i="6" s="1"/>
  <c r="H19" i="6"/>
  <c r="I38" i="6"/>
  <c r="J38" i="6" s="1"/>
  <c r="H38" i="6"/>
  <c r="I37" i="6"/>
  <c r="J37" i="6" s="1"/>
  <c r="H37" i="6"/>
  <c r="I36" i="6"/>
  <c r="J36" i="6" s="1"/>
  <c r="H36" i="6"/>
  <c r="I35" i="6"/>
  <c r="J35" i="6" s="1"/>
  <c r="H35" i="6"/>
  <c r="I34" i="6"/>
  <c r="J34" i="6" s="1"/>
  <c r="H34" i="6"/>
  <c r="I33" i="6"/>
  <c r="J33" i="6" s="1"/>
  <c r="H33" i="6"/>
  <c r="I18" i="6"/>
  <c r="J18" i="6" s="1"/>
  <c r="H18" i="6"/>
  <c r="I17" i="6"/>
  <c r="J17" i="6" s="1"/>
  <c r="H17" i="6"/>
  <c r="I43" i="6"/>
  <c r="J43" i="6" s="1"/>
  <c r="H43" i="6"/>
  <c r="I42" i="6"/>
  <c r="J42" i="6" s="1"/>
  <c r="H42" i="6"/>
  <c r="I41" i="6"/>
  <c r="J41" i="6" s="1"/>
  <c r="H41" i="6"/>
  <c r="I40" i="6"/>
  <c r="J40" i="6" s="1"/>
  <c r="H40" i="6"/>
  <c r="I44" i="6"/>
  <c r="J44" i="6" s="1"/>
  <c r="H44" i="6"/>
  <c r="I39" i="6"/>
  <c r="J39" i="6" s="1"/>
  <c r="H39" i="6"/>
  <c r="I46" i="6"/>
  <c r="J46" i="6" s="1"/>
  <c r="H46" i="6"/>
  <c r="I45" i="6"/>
  <c r="J45" i="6" s="1"/>
  <c r="H45" i="6"/>
  <c r="I47" i="6"/>
  <c r="J47" i="6" s="1"/>
  <c r="H47" i="6" l="1"/>
  <c r="H48" i="6" l="1"/>
  <c r="B2" i="2"/>
  <c r="B1" i="4" s="1"/>
  <c r="J48" i="6" l="1"/>
  <c r="I48" i="6"/>
  <c r="A3" i="6" l="1"/>
  <c r="E25" i="7" l="1"/>
  <c r="E24" i="7"/>
  <c r="H1" i="10" l="1"/>
  <c r="H2" i="10"/>
  <c r="H3" i="10"/>
  <c r="H4" i="10"/>
  <c r="H5" i="10"/>
  <c r="F9" i="9"/>
  <c r="G24" i="9"/>
  <c r="G1" i="10" s="1"/>
  <c r="J24" i="9"/>
  <c r="J1" i="10" s="1"/>
  <c r="G25" i="9"/>
  <c r="G2" i="10" s="1"/>
  <c r="J25" i="9"/>
  <c r="J2" i="10" s="1"/>
  <c r="G26" i="9"/>
  <c r="G3" i="10" s="1"/>
  <c r="J26" i="9"/>
  <c r="J3" i="10" s="1"/>
  <c r="G27" i="9"/>
  <c r="G4" i="10" s="1"/>
  <c r="G28" i="9"/>
  <c r="G5" i="10" s="1"/>
  <c r="Z1" i="8"/>
  <c r="A9" i="8"/>
  <c r="A10" i="8"/>
  <c r="A11" i="8"/>
  <c r="A12" i="8"/>
  <c r="A13" i="8"/>
  <c r="H22" i="8"/>
  <c r="AF4" i="7"/>
  <c r="AF5" i="7"/>
  <c r="AF6" i="7"/>
  <c r="E7" i="7"/>
  <c r="E8" i="7"/>
  <c r="E9" i="7"/>
  <c r="E10" i="7"/>
  <c r="AF10" i="7"/>
  <c r="E11" i="7"/>
  <c r="AE21" i="7"/>
  <c r="AH21" i="7"/>
  <c r="AE22" i="7"/>
  <c r="B106" i="7"/>
  <c r="C106" i="7"/>
  <c r="G106" i="7"/>
  <c r="A107" i="7"/>
  <c r="B107" i="7"/>
  <c r="C107" i="7"/>
  <c r="G107" i="7"/>
  <c r="G109" i="7"/>
  <c r="B110" i="7"/>
  <c r="C110" i="7"/>
  <c r="G110" i="7"/>
  <c r="A111" i="7"/>
  <c r="C111" i="7"/>
  <c r="G111" i="7"/>
  <c r="A112" i="7"/>
  <c r="C112" i="7"/>
  <c r="G112" i="7"/>
  <c r="C113" i="7"/>
  <c r="G113" i="7"/>
  <c r="C114" i="7"/>
  <c r="G114" i="7"/>
  <c r="A116" i="7"/>
  <c r="B116" i="7"/>
  <c r="C116" i="7"/>
  <c r="A117" i="7"/>
  <c r="B117" i="7"/>
  <c r="C117" i="7"/>
  <c r="A118" i="7"/>
  <c r="B118" i="7"/>
  <c r="A119" i="7"/>
  <c r="B119" i="7"/>
  <c r="C119" i="7"/>
  <c r="A120" i="7"/>
  <c r="B120" i="7"/>
  <c r="C120" i="7"/>
  <c r="B121" i="7"/>
  <c r="C121" i="7"/>
  <c r="A122" i="7"/>
  <c r="B122" i="7"/>
  <c r="A123" i="7"/>
  <c r="B123" i="7"/>
  <c r="A124" i="7"/>
  <c r="B124" i="7"/>
  <c r="A125" i="7"/>
  <c r="B125" i="7"/>
  <c r="C125" i="7"/>
  <c r="A126" i="7"/>
  <c r="B126" i="7"/>
  <c r="C126" i="7"/>
  <c r="A127" i="7"/>
  <c r="B127" i="7"/>
  <c r="C127" i="7"/>
  <c r="A128" i="7"/>
  <c r="B128" i="7"/>
  <c r="C128" i="7"/>
  <c r="B129" i="7"/>
  <c r="C129" i="7"/>
  <c r="A130" i="7"/>
  <c r="B130" i="7"/>
  <c r="A131" i="7"/>
  <c r="B131" i="7"/>
  <c r="C131" i="7"/>
  <c r="A132" i="7"/>
  <c r="B132" i="7"/>
  <c r="C132" i="7"/>
  <c r="A133" i="7"/>
  <c r="B133" i="7"/>
  <c r="C133" i="7"/>
  <c r="A134" i="7"/>
  <c r="B134" i="7"/>
  <c r="C134" i="7"/>
  <c r="B135" i="7"/>
  <c r="C135" i="7"/>
  <c r="A136" i="7"/>
  <c r="B136" i="7"/>
  <c r="A137" i="7"/>
  <c r="B137" i="7"/>
  <c r="C137" i="7"/>
  <c r="A138" i="7"/>
  <c r="B138" i="7"/>
  <c r="C138" i="7"/>
  <c r="A139" i="7"/>
  <c r="B139" i="7"/>
  <c r="C139" i="7"/>
  <c r="B140" i="7"/>
  <c r="C140" i="7"/>
  <c r="A141" i="7"/>
  <c r="B141" i="7"/>
  <c r="A142" i="7"/>
  <c r="B142" i="7"/>
  <c r="C142" i="7"/>
  <c r="A143" i="7"/>
  <c r="B143" i="7"/>
  <c r="C143" i="7"/>
  <c r="A144" i="7"/>
  <c r="B144" i="7"/>
  <c r="C144" i="7"/>
  <c r="B145" i="7"/>
  <c r="C145" i="7"/>
  <c r="A146" i="7"/>
  <c r="B146" i="7"/>
  <c r="A147" i="7"/>
  <c r="B147" i="7"/>
  <c r="C147" i="7"/>
  <c r="A148" i="7"/>
  <c r="B148" i="7"/>
  <c r="C148" i="7"/>
  <c r="A149" i="7"/>
  <c r="B149" i="7"/>
  <c r="C149" i="7"/>
  <c r="A150" i="7"/>
  <c r="B150" i="7"/>
  <c r="C150" i="7"/>
  <c r="B151" i="7"/>
  <c r="C151" i="7"/>
  <c r="B152" i="7"/>
  <c r="C152" i="7"/>
  <c r="A154" i="7"/>
  <c r="B154" i="7"/>
  <c r="A155" i="7"/>
  <c r="B155" i="7"/>
  <c r="A156" i="7"/>
  <c r="B156" i="7"/>
  <c r="C156" i="7"/>
  <c r="A157" i="7"/>
  <c r="B157" i="7"/>
  <c r="C157" i="7"/>
  <c r="A158" i="7"/>
  <c r="B158" i="7"/>
  <c r="C158" i="7"/>
  <c r="B159" i="7"/>
  <c r="C159" i="7"/>
  <c r="B160" i="7"/>
  <c r="C160" i="7"/>
  <c r="A161" i="7"/>
  <c r="B161" i="7"/>
  <c r="A162" i="7"/>
  <c r="B162" i="7"/>
  <c r="A163" i="7"/>
  <c r="B163" i="7"/>
  <c r="C163" i="7"/>
  <c r="A164" i="7"/>
  <c r="B164" i="7"/>
  <c r="C164" i="7"/>
  <c r="A165" i="7"/>
  <c r="B165" i="7"/>
  <c r="C165" i="7"/>
  <c r="A166" i="7"/>
  <c r="B166" i="7"/>
  <c r="C166" i="7"/>
  <c r="A167" i="7"/>
  <c r="B167" i="7"/>
  <c r="C167" i="7"/>
  <c r="B168" i="7"/>
  <c r="C168" i="7"/>
  <c r="A169" i="7"/>
  <c r="B169" i="7"/>
  <c r="A170" i="7"/>
  <c r="B170" i="7"/>
  <c r="C170" i="7"/>
  <c r="A171" i="7"/>
  <c r="B171" i="7"/>
  <c r="C171" i="7"/>
  <c r="A172" i="7"/>
  <c r="B172" i="7"/>
  <c r="C172" i="7"/>
  <c r="A173" i="7"/>
  <c r="B173" i="7"/>
  <c r="C173" i="7"/>
  <c r="A174" i="7"/>
  <c r="B174" i="7"/>
  <c r="C174" i="7"/>
  <c r="A175" i="7"/>
  <c r="B175" i="7"/>
  <c r="C175" i="7"/>
  <c r="B176" i="7"/>
  <c r="C176" i="7"/>
  <c r="A177" i="7"/>
  <c r="B177" i="7"/>
  <c r="A178" i="7"/>
  <c r="B178" i="7"/>
  <c r="C178" i="7"/>
  <c r="A179" i="7"/>
  <c r="B179" i="7"/>
  <c r="C179" i="7"/>
  <c r="A180" i="7"/>
  <c r="B180" i="7"/>
  <c r="C180" i="7"/>
  <c r="A181" i="7"/>
  <c r="B181" i="7"/>
  <c r="C181" i="7"/>
  <c r="A182" i="7"/>
  <c r="B182" i="7"/>
  <c r="C182" i="7"/>
  <c r="A183" i="7"/>
  <c r="B183" i="7"/>
  <c r="C183" i="7"/>
  <c r="A184" i="7"/>
  <c r="B184" i="7"/>
  <c r="C184" i="7"/>
  <c r="A185" i="7"/>
  <c r="B185" i="7"/>
  <c r="C185" i="7"/>
  <c r="A186" i="7"/>
  <c r="B186" i="7"/>
  <c r="C186" i="7"/>
  <c r="B187" i="7"/>
  <c r="C187" i="7"/>
  <c r="A188" i="7"/>
  <c r="B188" i="7"/>
  <c r="A189" i="7"/>
  <c r="B189" i="7"/>
  <c r="C189" i="7"/>
  <c r="A190" i="7"/>
  <c r="B190" i="7"/>
  <c r="C190" i="7"/>
  <c r="A191" i="7"/>
  <c r="B191" i="7"/>
  <c r="C191" i="7"/>
  <c r="B192" i="7"/>
  <c r="C192" i="7"/>
  <c r="A193" i="7"/>
  <c r="B193" i="7"/>
  <c r="A194" i="7"/>
  <c r="B194" i="7"/>
  <c r="C194" i="7"/>
  <c r="A195" i="7"/>
  <c r="B195" i="7"/>
  <c r="C195" i="7"/>
  <c r="A196" i="7"/>
  <c r="B196" i="7"/>
  <c r="C196" i="7"/>
  <c r="B197" i="7"/>
  <c r="C197" i="7"/>
  <c r="A198" i="7"/>
  <c r="B198" i="7"/>
  <c r="A199" i="7"/>
  <c r="B199" i="7"/>
  <c r="C199" i="7"/>
  <c r="A200" i="7"/>
  <c r="B200" i="7"/>
  <c r="C200" i="7"/>
  <c r="B201" i="7"/>
  <c r="C201" i="7"/>
  <c r="A202" i="7"/>
  <c r="B202" i="7"/>
  <c r="A203" i="7"/>
  <c r="B203" i="7"/>
  <c r="C203" i="7"/>
  <c r="A204" i="7"/>
  <c r="B204" i="7"/>
  <c r="C204" i="7"/>
  <c r="A205" i="7"/>
  <c r="B205" i="7"/>
  <c r="C205" i="7"/>
  <c r="A206" i="7"/>
  <c r="B206" i="7"/>
  <c r="C206" i="7"/>
  <c r="A207" i="7"/>
  <c r="B207" i="7"/>
  <c r="C207" i="7"/>
  <c r="A208" i="7"/>
  <c r="B208" i="7"/>
  <c r="C208" i="7"/>
  <c r="B209" i="7"/>
  <c r="C209" i="7"/>
  <c r="A210" i="7"/>
  <c r="B210" i="7"/>
  <c r="A211" i="7"/>
  <c r="B211" i="7"/>
  <c r="C211" i="7"/>
  <c r="A212" i="7"/>
  <c r="B212" i="7"/>
  <c r="C212" i="7"/>
  <c r="A213" i="7"/>
  <c r="B213" i="7"/>
  <c r="C213" i="7"/>
  <c r="A214" i="7"/>
  <c r="B214" i="7"/>
  <c r="C214" i="7"/>
  <c r="A215" i="7"/>
  <c r="B215" i="7"/>
  <c r="A216" i="7"/>
  <c r="B216" i="7"/>
  <c r="C216" i="7"/>
  <c r="A217" i="7"/>
  <c r="B217" i="7"/>
  <c r="C217" i="7"/>
  <c r="A218" i="7"/>
  <c r="B218" i="7"/>
  <c r="C218" i="7"/>
  <c r="A219" i="7"/>
  <c r="B219" i="7"/>
  <c r="C219" i="7"/>
  <c r="B220" i="7"/>
  <c r="C220" i="7"/>
  <c r="B221" i="7"/>
  <c r="C221" i="7"/>
  <c r="B222" i="7"/>
  <c r="C222" i="7"/>
  <c r="X1" i="6"/>
  <c r="AC1" i="6"/>
  <c r="AC8" i="6"/>
  <c r="D21" i="9"/>
  <c r="F21" i="9" s="1"/>
  <c r="AA6" i="4"/>
  <c r="B7" i="4"/>
  <c r="L8" i="4"/>
  <c r="B14" i="4"/>
  <c r="B15" i="4"/>
  <c r="H27" i="4"/>
  <c r="G27" i="4" s="1"/>
  <c r="F2" i="2"/>
  <c r="B3" i="2"/>
  <c r="Z2" i="8" l="1"/>
  <c r="A43" i="9"/>
  <c r="B11" i="7"/>
  <c r="B114" i="7" s="1"/>
  <c r="D4" i="9"/>
  <c r="B2" i="4"/>
  <c r="X2" i="6"/>
  <c r="I24" i="9"/>
  <c r="I1" i="10" s="1"/>
  <c r="A1" i="6"/>
  <c r="A1" i="8" s="1"/>
  <c r="B25" i="7"/>
  <c r="B24" i="7"/>
  <c r="B10" i="7"/>
  <c r="B113" i="7" s="1"/>
  <c r="B9" i="7"/>
  <c r="B112" i="7" s="1"/>
  <c r="B8" i="7"/>
  <c r="B111" i="7" s="1"/>
  <c r="A1" i="7"/>
  <c r="A104" i="7" s="1"/>
  <c r="B34" i="8"/>
  <c r="B33" i="8"/>
  <c r="C15" i="8"/>
  <c r="B6" i="8"/>
  <c r="I26" i="9"/>
  <c r="I3" i="10" s="1"/>
  <c r="C25" i="7"/>
  <c r="C24" i="7"/>
  <c r="A3" i="7"/>
  <c r="A106" i="7" s="1"/>
  <c r="I25" i="9"/>
  <c r="I2" i="10" s="1"/>
  <c r="A7" i="7"/>
  <c r="A110" i="7" s="1"/>
  <c r="AC2" i="6"/>
  <c r="D17" i="9" l="1"/>
  <c r="L27" i="9" s="1"/>
  <c r="K27" i="9" s="1"/>
  <c r="B27" i="9" s="1"/>
  <c r="D18" i="9"/>
  <c r="L28" i="9" s="1"/>
  <c r="K28" i="9" s="1"/>
  <c r="A6" i="7"/>
  <c r="A109" i="7" s="1"/>
  <c r="AG6" i="8"/>
  <c r="AG9" i="8"/>
  <c r="AG7" i="8"/>
  <c r="AG8" i="8" s="1"/>
  <c r="D8" i="9"/>
  <c r="F8" i="9" s="1"/>
  <c r="D7" i="9"/>
  <c r="F7" i="9" s="1"/>
  <c r="F36" i="9" l="1"/>
  <c r="F18" i="9" s="1"/>
  <c r="L5" i="10"/>
  <c r="L4" i="10"/>
  <c r="K4" i="10"/>
  <c r="K5" i="10"/>
  <c r="B28" i="9"/>
  <c r="B29" i="8"/>
  <c r="D7" i="10" l="1"/>
  <c r="D8" i="10"/>
  <c r="L49" i="6" l="1"/>
  <c r="AF3" i="7" l="1"/>
  <c r="AF7" i="7" s="1"/>
  <c r="D6" i="9"/>
  <c r="O16" i="6" l="1"/>
  <c r="D10" i="9"/>
  <c r="F6" i="9"/>
  <c r="F10" i="9" s="1"/>
  <c r="O15" i="6"/>
  <c r="F31" i="9" l="1"/>
  <c r="D15" i="9"/>
  <c r="L25" i="9" s="1"/>
  <c r="D33" i="9"/>
  <c r="F33" i="9" s="1"/>
  <c r="F34" i="9" s="1"/>
  <c r="F15" i="9" s="1"/>
  <c r="H11" i="9" l="1"/>
  <c r="D11" i="9" s="1"/>
  <c r="D16" i="9"/>
  <c r="L26" i="9" s="1"/>
  <c r="D14" i="9"/>
  <c r="L2" i="10"/>
  <c r="K25" i="9"/>
  <c r="F35" i="9"/>
  <c r="F16" i="9" s="1"/>
  <c r="F32" i="9"/>
  <c r="F14" i="9" s="1"/>
  <c r="K2" i="10" l="1"/>
  <c r="D5" i="10" s="1"/>
  <c r="B25" i="9"/>
  <c r="AB17" i="8"/>
  <c r="F11" i="9"/>
  <c r="F12" i="9" s="1"/>
  <c r="D12" i="9"/>
  <c r="L3" i="10"/>
  <c r="K26" i="9"/>
  <c r="F37" i="9"/>
  <c r="F38" i="9" s="1"/>
  <c r="F17" i="9" s="1"/>
  <c r="F19" i="9" s="1"/>
  <c r="F20" i="9" s="1"/>
  <c r="D19" i="9"/>
  <c r="D20" i="9" s="1"/>
  <c r="L24" i="9"/>
  <c r="A1" i="11" l="1"/>
  <c r="L1" i="10"/>
  <c r="K24" i="9"/>
  <c r="B26" i="9"/>
  <c r="K3" i="10"/>
  <c r="D6" i="10" s="1"/>
  <c r="A7" i="11" l="1"/>
  <c r="B7" i="11" s="1"/>
  <c r="D7" i="11" s="1"/>
  <c r="A9" i="11"/>
  <c r="B9" i="11" s="1"/>
  <c r="D9" i="11" s="1"/>
  <c r="A11" i="11"/>
  <c r="B11" i="11" s="1"/>
  <c r="D11" i="11" s="1"/>
  <c r="A6" i="11"/>
  <c r="B6" i="11" s="1"/>
  <c r="A8" i="11"/>
  <c r="B8" i="11" s="1"/>
  <c r="D8" i="11" s="1"/>
  <c r="A10" i="11"/>
  <c r="B10" i="11" s="1"/>
  <c r="D10" i="11" s="1"/>
  <c r="K1" i="10"/>
  <c r="D4" i="10" s="1"/>
  <c r="B24" i="9"/>
  <c r="A4" i="11" l="1"/>
  <c r="AC17" i="8" s="1"/>
</calcChain>
</file>

<file path=xl/sharedStrings.xml><?xml version="1.0" encoding="utf-8"?>
<sst xmlns="http://schemas.openxmlformats.org/spreadsheetml/2006/main" count="572" uniqueCount="394">
  <si>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</si>
  <si>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</si>
  <si>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</si>
  <si>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</si>
  <si>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</si>
  <si>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</si>
  <si>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</si>
  <si>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</si>
  <si>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</si>
  <si>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</si>
  <si>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</si>
  <si>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</si>
  <si>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</si>
  <si>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</si>
  <si>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</si>
  <si>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</si>
  <si>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</si>
  <si>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</si>
  <si>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</si>
  <si>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</si>
  <si>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</si>
  <si>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</si>
  <si>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</si>
  <si>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</si>
  <si>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</si>
  <si>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</si>
  <si>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</si>
  <si>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</si>
  <si>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</si>
  <si>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</si>
  <si>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</si>
  <si>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</si>
  <si>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</si>
  <si>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</si>
  <si>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</si>
  <si>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</si>
  <si>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</si>
  <si>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</si>
  <si>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</si>
  <si>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</si>
  <si>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</si>
  <si>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</si>
  <si>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</si>
  <si>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</si>
  <si>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</si>
  <si>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</si>
  <si>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</si>
  <si>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</si>
  <si>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</si>
  <si>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</si>
  <si>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</si>
  <si>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</si>
  <si>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</si>
  <si>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</si>
  <si>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</si>
  <si>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</si>
  <si>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</si>
  <si>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</si>
  <si>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</si>
  <si>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</si>
  <si>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</si>
  <si>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</si>
  <si>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</si>
  <si>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</si>
  <si>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</si>
  <si>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</si>
  <si>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</si>
  <si>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</si>
  <si>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</si>
  <si>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</si>
  <si>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</si>
  <si>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</si>
  <si>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</si>
  <si>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</si>
  <si>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</si>
  <si>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</si>
  <si>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</si>
  <si>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</si>
  <si>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</si>
  <si>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</si>
  <si>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</si>
  <si>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</si>
  <si>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</si>
  <si>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</si>
  <si>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</si>
  <si>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</si>
  <si>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</si>
  <si>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</si>
  <si>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</si>
  <si>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</si>
  <si>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</si>
  <si>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</si>
  <si>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</si>
  <si>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</si>
  <si>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</si>
  <si>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</si>
  <si>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</si>
  <si>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</si>
  <si>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</si>
  <si>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</si>
  <si>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</si>
  <si>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</si>
  <si>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</si>
  <si>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</si>
  <si>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</si>
  <si>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</si>
  <si>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</si>
  <si>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</si>
  <si>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</si>
  <si>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</si>
  <si>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</si>
  <si>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</si>
  <si>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</si>
  <si>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</si>
  <si>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</si>
  <si>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</si>
  <si>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</si>
  <si>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</si>
  <si>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</si>
  <si>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</si>
  <si>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</si>
  <si>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</si>
  <si>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</si>
  <si>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</si>
  <si>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</si>
  <si>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</si>
  <si>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</si>
  <si>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</si>
  <si>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</si>
  <si>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</si>
  <si>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</si>
  <si>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</si>
  <si>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</si>
  <si>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</si>
  <si>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</si>
  <si>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</si>
  <si>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</si>
  <si>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</si>
  <si>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</si>
  <si>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</si>
  <si>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</si>
  <si>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</si>
  <si>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</si>
  <si>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</si>
  <si>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</si>
  <si>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</si>
  <si>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</si>
  <si>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</si>
  <si>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</si>
  <si>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</si>
  <si>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</si>
  <si>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</si>
  <si>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</si>
  <si>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</si>
  <si>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</si>
  <si>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</si>
  <si>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</si>
  <si>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</si>
  <si>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</si>
  <si>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</si>
  <si>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</si>
  <si>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</si>
  <si>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</si>
  <si>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</si>
  <si>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</si>
  <si>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</si>
  <si>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</si>
  <si>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</si>
  <si>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</si>
  <si>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</si>
  <si>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</si>
  <si>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</si>
  <si>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</si>
  <si>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</si>
  <si>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</si>
  <si>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</si>
  <si>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</si>
  <si>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</si>
  <si>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</si>
  <si>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</si>
  <si>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</si>
  <si>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</si>
  <si>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Click for Sch-1 given at the right top of the worksheet to go to Sch-1.</t>
  </si>
  <si>
    <t>Sch-1 (Ex-works Prices) :</t>
  </si>
  <si>
    <t>Total amount shall get calculated automatically.</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</si>
  <si>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</si>
  <si>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</si>
  <si>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</si>
  <si>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</si>
  <si>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</si>
  <si>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</si>
  <si>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</si>
  <si>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</si>
  <si>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</si>
  <si>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</si>
  <si>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</si>
  <si>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</si>
  <si>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</si>
  <si>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</si>
  <si>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</si>
  <si>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Unit</t>
  </si>
  <si>
    <t>a)</t>
  </si>
  <si>
    <t>b)</t>
  </si>
  <si>
    <t>c)</t>
  </si>
  <si>
    <t>d)</t>
  </si>
  <si>
    <t>e)</t>
  </si>
  <si>
    <t>f)</t>
  </si>
  <si>
    <t>Qty.</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</si>
  <si>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</si>
  <si>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</si>
  <si>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</si>
  <si>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</si>
  <si>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</si>
  <si>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</si>
  <si>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</si>
  <si>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</si>
  <si>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</si>
  <si>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</si>
  <si>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</si>
  <si>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</si>
  <si>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</si>
  <si>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</si>
  <si>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</si>
  <si>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</si>
  <si>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</si>
  <si>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</si>
  <si>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</si>
  <si>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</si>
  <si>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</si>
  <si>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</si>
  <si>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</si>
  <si>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</si>
  <si>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</si>
  <si>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Schedule 1</t>
  </si>
  <si>
    <t>Schedule 3</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</si>
  <si>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</si>
  <si>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</si>
  <si>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</si>
  <si>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</si>
  <si>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</si>
  <si>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</si>
  <si>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</si>
  <si>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</si>
  <si>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</si>
  <si>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</si>
  <si>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</si>
  <si>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(SCHEDULE OF RATES AND PRICES)</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</si>
  <si>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</si>
  <si>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</si>
  <si>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</si>
  <si>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</si>
  <si>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</si>
  <si>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</si>
  <si>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</si>
  <si>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</si>
  <si>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</si>
  <si>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</si>
  <si>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</si>
  <si>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</si>
  <si>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</si>
  <si>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</si>
  <si>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</si>
  <si>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</si>
  <si>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</si>
  <si>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</si>
  <si>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</si>
  <si>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</si>
  <si>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</si>
  <si>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</si>
  <si>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</si>
  <si>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</si>
  <si>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</si>
  <si>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</si>
  <si>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</si>
  <si>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</si>
  <si>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</si>
  <si>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</si>
  <si>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</si>
  <si>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</si>
  <si>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</si>
  <si>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</si>
  <si>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</si>
  <si>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</si>
  <si>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</si>
  <si>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</si>
  <si>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</si>
  <si>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</si>
  <si>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</si>
  <si>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</si>
  <si>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</si>
  <si>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</si>
  <si>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General Instruction to the Bidders for filling up this workbook of price schedules for this package</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</si>
  <si>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</si>
  <si>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</si>
  <si>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</si>
  <si>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</si>
  <si>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</si>
  <si>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</si>
  <si>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unit rates for the complete scope in numeric values greater than 0 (zero). If unit rate is left blank, the corresponding item shall be deemed to be included in the total price.</t>
  </si>
  <si>
    <t>Bid Form (Letter of Bid):</t>
  </si>
  <si>
    <t>Fill up ref. no. as Consultant's ref no. of this letter.</t>
  </si>
  <si>
    <t xml:space="preserve">This letter shall consider the net price as per Sch-1. </t>
  </si>
  <si>
    <t>Name of the Consultant</t>
  </si>
  <si>
    <t>Address of the Consultant</t>
  </si>
  <si>
    <t>Price Components</t>
  </si>
  <si>
    <t xml:space="preserve">Lumpsum </t>
  </si>
  <si>
    <t>Total Price</t>
  </si>
  <si>
    <t>Schedule-I</t>
  </si>
  <si>
    <t>In line with the requirements of the RfP documents, we enclose herewith the following  Schedules, duly filled - in as per your proforma:</t>
  </si>
  <si>
    <t>Information regarding E-payment</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</si>
  <si>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</si>
  <si>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</si>
  <si>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All Prices are in Indian Rupees</t>
  </si>
  <si>
    <t>Proposal Ref. No.</t>
  </si>
  <si>
    <t>We understand that in the price schedule,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Proposal price and that of the summation of Schedule price (price indicated in a Schedule indicating the total of that schedule), the total Proposal price shall be corrected to reflect the actual summation of the Schedule prices.</t>
  </si>
  <si>
    <t>We confirm that we shall get registered with the concerned Tax Authorities, as applicable.</t>
  </si>
  <si>
    <t xml:space="preserve">The amounts of our Proposal are in accordance with the Schedule-1 attached herewith and are made part of this Proposal.  </t>
  </si>
  <si>
    <t xml:space="preserve">Total  price 
excluding GST
</t>
  </si>
  <si>
    <t>SAC code</t>
  </si>
  <si>
    <t>Rate of GST</t>
  </si>
  <si>
    <t>8 = (6X7)</t>
  </si>
  <si>
    <t>Note:</t>
  </si>
  <si>
    <t>SI. 
No.</t>
  </si>
  <si>
    <t xml:space="preserve">Total  GST
</t>
  </si>
  <si>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administrative charges and any other incidental charges (directly or indirectly), for successful completion of the work as per the RfP document.</t>
  </si>
  <si>
    <t>Refer clause 17.1.0 of Section-III (Conditions of Contract) while filling in above price.</t>
  </si>
  <si>
    <t>In continuation of Attachments of our Proposal, we hereby submit the Price Schedules of the Proposal, both of which shall be read together and in conjunction with each other, and shall be construed as an integral part of our Proposal. Accordingly, we the undersigned, offer to carry out the works under the above-named package in full conformity with the said RfP Documents for the sum as may be determined in accordance with our Proposal and terms &amp; conditions of the RfP documents.</t>
  </si>
  <si>
    <t xml:space="preserve">We declare that as confirmed by us in our Attachment Proposal, prices quoted by us in the Price Schedule shall be Firm &amp; Fixed and shall not be subject to any adjustment during currency of the Contract. </t>
  </si>
  <si>
    <t xml:space="preserve"> Letter of Price Schedules</t>
  </si>
  <si>
    <t>We are aware that the Price Schedule do not generally give a full description of the Work to be performed and we shall be deemed to have read the Terms of Reference and other sections of the RfP Documents to ascertain the full scope of Work while filling-in the rates and prices in Price Schedule.</t>
  </si>
  <si>
    <t>Schedules of  Letter of Price Schedules Proposal :</t>
  </si>
  <si>
    <t xml:space="preserve">In continuation of Attachments/Forms of our Bid, we hereby submit the Price Schedules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</si>
  <si>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“Lumpsum Proposal Price”as per ToR :</t>
  </si>
  <si>
    <t>Lumpsum price 
excluding GST</t>
  </si>
  <si>
    <t>7 = (6X4)</t>
  </si>
  <si>
    <t>8 = (6+7)</t>
  </si>
  <si>
    <t>Lumpsum  price 
inclusive GST</t>
  </si>
  <si>
    <t>Appointment of consultant for developing various engineering drawings during execution of 400 kV AIS Substation Extension works for Substation Pkg SS-129</t>
  </si>
  <si>
    <t xml:space="preserve">Lumpsum proposal price </t>
  </si>
  <si>
    <t>(SCHEDULE OF RATES AND PRICES )</t>
  </si>
  <si>
    <t>Name       :</t>
  </si>
  <si>
    <t>Address   :</t>
  </si>
  <si>
    <t>Gurugram (Haryana) - 122001</t>
  </si>
  <si>
    <t>(All Prices are in Indian Rupees)</t>
  </si>
  <si>
    <t>Sr. No.</t>
  </si>
  <si>
    <t>PR No</t>
  </si>
  <si>
    <t>PR Line Item No</t>
  </si>
  <si>
    <t>Activity Header</t>
  </si>
  <si>
    <t>PR Activity No</t>
  </si>
  <si>
    <t>Activity Description</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</si>
  <si>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</si>
  <si>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</si>
  <si>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</si>
  <si>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</si>
  <si>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</si>
  <si>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Description</t>
  </si>
  <si>
    <t>Quantity</t>
  </si>
  <si>
    <t>GST Before Discount</t>
  </si>
  <si>
    <t>Discount</t>
  </si>
  <si>
    <t>Total Price after discount</t>
  </si>
  <si>
    <t>GST After Discount</t>
  </si>
  <si>
    <t>16=14*15</t>
  </si>
  <si>
    <t>SET</t>
  </si>
  <si>
    <t>INR</t>
  </si>
  <si>
    <t xml:space="preserve"># </t>
  </si>
  <si>
    <t>In case the bidder leaves the cell for confirmation of the SAC and/or  GST rate “blank”,  the SAC and corresponding GST rate indicated by the Employer shall be deemed to be the one confirmed by the Bidder.</t>
  </si>
  <si>
    <t>Date</t>
  </si>
  <si>
    <t>Printed Name</t>
  </si>
  <si>
    <t>Place</t>
  </si>
  <si>
    <t>Specification No.: CC/NT/S-CONS/DOM/A04/24/13294</t>
  </si>
  <si>
    <t>Schedule - 1</t>
  </si>
  <si>
    <t>Engineering Consultant Service Jhatikara</t>
  </si>
  <si>
    <t>Total GST confirmed by Consultant</t>
  </si>
  <si>
    <t>Total GST as confirmed by Bidder</t>
  </si>
  <si>
    <t xml:space="preserve">Total Price of Schedule-1 (Excluding GST) </t>
  </si>
  <si>
    <t xml:space="preserve">Engineering Drawings Jhatikara          </t>
  </si>
  <si>
    <t>Preparation of overall Electrical Layout-Plan &amp; Sections as per scope in Tender drawing / Technical Specification</t>
  </si>
  <si>
    <t>Overall Switchyard Foundation Layout  plan as per technical specification</t>
  </si>
  <si>
    <t>Electrical &amp; Foundation layout for HV/IV Auxiliary buses, tertiary delta formation including tertiary auxiliary bus, Neutralformation including Neutral auxiliary bus for 3-ph bank formation with 1-ph units of 765kV Transformers as per technicalspecification</t>
  </si>
  <si>
    <t>DSLP Calculation and drawing as per technical specification</t>
  </si>
  <si>
    <t>Switchyard Cable Trench Layout  with invert level (BOM  of PVC pipes, Hume pipes, cable tray &amp; Covers etc. to be shown in drawings):as per technical specification</t>
  </si>
  <si>
    <t>Substation Earthing Layout as per technical specification (BOM for Main Earth mat, Riser &amp; other accessories to be shown indrawings)</t>
  </si>
  <si>
    <t>Power and control cable schedule as per technical specification (BOM for cable/glands/lugs  to be included)</t>
  </si>
  <si>
    <t>Erection Key Diagram &amp; Erection Bill of Quantity as per technical specification (BOM of  Clamps &amp; connectors, IPS Al. quantity withcutting schedule, Conductor quantity, Earth wire &amp; associated H/w quantity, main earthmat quantity, riser (Rod/MS/GI Flat),Electrode, Aux Earthmat, BMK, Insulation sleeves for Delta Arrangement, ICT connections etc.)</t>
  </si>
  <si>
    <t>Outdoor illumination Layout-Layout and SLD ( BOM) as per technical specification</t>
  </si>
  <si>
    <t xml:space="preserve">Engineering Consultant Service Pavagda  </t>
  </si>
  <si>
    <t xml:space="preserve">Engineering Drawings Pavagda SS         </t>
  </si>
  <si>
    <t>III</t>
  </si>
  <si>
    <t xml:space="preserve">Engineering Consultant Service Rajgarh  </t>
  </si>
  <si>
    <t xml:space="preserve">Engineering Drawings Rajgarh SS         </t>
  </si>
  <si>
    <t>“Proposal Price”as per ToR :</t>
  </si>
  <si>
    <t xml:space="preserve"> unit price 
excluding GST</t>
  </si>
  <si>
    <t>Total price 
excluding GST</t>
  </si>
  <si>
    <t xml:space="preserve">“Proposal Price” as per 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</si>
</sst>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 numFmtId="178" formatCode="#,##0.0000000000_);\(#,##0.0000000000\)"/>
  </numFmts>
  <fonts count="59">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8"/>
      <name val="Cambria"/>
      <family val="1"/>
    </font>
    <font>
      <sz val="11"/>
      <color indexed="10"/>
      <name val="Book Antiqua"/>
      <family val="1"/>
    </font>
    <font>
      <b/>
      <sz val="11"/>
      <name val="Times New Roman"/>
      <family val="1"/>
    </font>
    <font>
      <sz val="11"/>
      <name val="Times New Roman"/>
      <family val="1"/>
    </font>
    <font>
      <sz val="11"/>
      <color indexed="8"/>
      <name val="Times New Roman"/>
      <family val="1"/>
    </font>
    <font>
      <b/>
      <sz val="12"/>
      <color rgb="FF0066FF"/>
      <name val="Book Antiqua"/>
      <family val="1"/>
    </font>
    <font>
      <b/>
      <u/>
      <sz val="11"/>
      <name val="Book Antiqua"/>
      <family val="1"/>
    </font>
    <font>
      <sz val="12"/>
      <color indexed="9"/>
      <name val="Book Antiqua"/>
      <family val="1"/>
    </font>
    <font>
      <b/>
      <sz val="16"/>
      <name val="Book Antiqua"/>
      <family val="1"/>
    </font>
    <font>
      <b/>
      <i/>
      <sz val="12"/>
      <name val="Book Antiqua"/>
      <family val="1"/>
    </font>
    <font>
      <b/>
      <sz val="11"/>
      <color theme="1"/>
      <name val="Book Antiqua"/>
      <family val="1"/>
    </font>
    <font>
      <b/>
      <sz val="13"/>
      <name val="Book Antiqua"/>
      <family val="1"/>
    </font>
    <font>
      <sz val="12"/>
      <color theme="1"/>
      <name val="Book Antiqua"/>
      <family val="1"/>
    </font>
    <font>
      <sz val="11"/>
      <color theme="1"/>
      <name val="Book Antiqua"/>
      <family val="1"/>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s>
  <cellStyleXfs count="44">
    <xf numFmtId="0" fontId="0" fillId="0" borderId="0"/>
    <xf numFmtId="9" fontId="7" fillId="0" borderId="0"/>
    <xf numFmtId="165"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8"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3"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2" fillId="0" borderId="0"/>
    <xf numFmtId="0" fontId="33" fillId="0" borderId="0"/>
    <xf numFmtId="0" fontId="30" fillId="0" borderId="0"/>
    <xf numFmtId="0" fontId="16" fillId="0" borderId="0"/>
    <xf numFmtId="0" fontId="30" fillId="0" borderId="0"/>
    <xf numFmtId="0" fontId="2" fillId="0" borderId="0"/>
    <xf numFmtId="0" fontId="16" fillId="0" borderId="0" applyNumberFormat="0" applyFill="0" applyBorder="0" applyProtection="0">
      <alignment vertical="top"/>
    </xf>
    <xf numFmtId="0" fontId="2" fillId="0" borderId="0"/>
    <xf numFmtId="0" fontId="16" fillId="0" borderId="0"/>
    <xf numFmtId="0" fontId="16" fillId="0" borderId="0"/>
    <xf numFmtId="0" fontId="2" fillId="0" borderId="0"/>
    <xf numFmtId="0" fontId="33" fillId="0" borderId="0"/>
    <xf numFmtId="0" fontId="2" fillId="0" borderId="0" applyNumberFormat="0" applyFont="0" applyFill="0" applyBorder="0" applyAlignment="0" applyProtection="0">
      <alignment vertical="top"/>
    </xf>
    <xf numFmtId="0" fontId="2"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7" fillId="0" borderId="0"/>
    <xf numFmtId="9" fontId="16" fillId="0" borderId="0" applyFont="0" applyFill="0" applyBorder="0" applyAlignment="0" applyProtection="0"/>
    <xf numFmtId="0" fontId="1" fillId="0" borderId="0"/>
    <xf numFmtId="0" fontId="17" fillId="0" borderId="0"/>
    <xf numFmtId="43" fontId="1" fillId="0" borderId="0" applyFont="0" applyFill="0" applyBorder="0" applyAlignment="0" applyProtection="0"/>
  </cellStyleXfs>
  <cellXfs count="621">
    <xf numFmtId="0" fontId="0" fillId="0" borderId="0" xfId="0"/>
    <xf numFmtId="0" fontId="16" fillId="0" borderId="0" xfId="0" applyFont="1" applyAlignment="1">
      <alignment horizontal="left" vertical="center"/>
    </xf>
    <xf numFmtId="0" fontId="15" fillId="0" borderId="4" xfId="0" applyFont="1" applyBorder="1" applyAlignment="1">
      <alignment horizontal="center" vertical="center" wrapText="1"/>
    </xf>
    <xf numFmtId="0" fontId="15" fillId="0" borderId="5" xfId="0" applyFont="1" applyBorder="1" applyAlignment="1">
      <alignment horizontal="right" vertical="center"/>
    </xf>
    <xf numFmtId="0" fontId="18" fillId="0" borderId="0" xfId="29" applyFont="1" applyAlignment="1" applyProtection="1">
      <alignment vertical="center"/>
      <protection hidden="1"/>
    </xf>
    <xf numFmtId="0" fontId="18" fillId="0" borderId="0" xfId="29" applyFont="1" applyProtection="1">
      <protection hidden="1"/>
    </xf>
    <xf numFmtId="0" fontId="2" fillId="0" borderId="0" xfId="29" applyProtection="1">
      <protection hidden="1"/>
    </xf>
    <xf numFmtId="0" fontId="5" fillId="0" borderId="0" xfId="29" applyFont="1" applyAlignment="1" applyProtection="1">
      <alignment vertical="center"/>
      <protection hidden="1"/>
    </xf>
    <xf numFmtId="0" fontId="5" fillId="0" borderId="6" xfId="29" applyFont="1" applyBorder="1" applyAlignment="1" applyProtection="1">
      <alignment vertical="center"/>
      <protection hidden="1"/>
    </xf>
    <xf numFmtId="0" fontId="5" fillId="0" borderId="7" xfId="29" applyFont="1" applyBorder="1" applyAlignment="1" applyProtection="1">
      <alignment vertical="center"/>
      <protection hidden="1"/>
    </xf>
    <xf numFmtId="0" fontId="2" fillId="0" borderId="0" xfId="29"/>
    <xf numFmtId="0" fontId="5" fillId="0" borderId="8" xfId="29" applyFont="1" applyBorder="1" applyAlignment="1" applyProtection="1">
      <alignment vertical="center"/>
      <protection hidden="1"/>
    </xf>
    <xf numFmtId="0" fontId="5" fillId="0" borderId="5" xfId="29" applyFont="1" applyBorder="1" applyAlignment="1" applyProtection="1">
      <alignment vertical="center"/>
      <protection hidden="1"/>
    </xf>
    <xf numFmtId="0" fontId="5" fillId="0" borderId="9" xfId="29" applyFont="1" applyBorder="1" applyAlignment="1" applyProtection="1">
      <alignment vertical="center"/>
      <protection hidden="1"/>
    </xf>
    <xf numFmtId="0" fontId="22" fillId="0" borderId="7" xfId="29" applyFont="1" applyBorder="1" applyAlignment="1" applyProtection="1">
      <alignment vertical="center"/>
      <protection hidden="1"/>
    </xf>
    <xf numFmtId="0" fontId="2" fillId="0" borderId="0" xfId="29" applyAlignment="1" applyProtection="1">
      <alignment vertical="center"/>
      <protection hidden="1"/>
    </xf>
    <xf numFmtId="0" fontId="17" fillId="0" borderId="7" xfId="29" applyFont="1" applyBorder="1" applyAlignment="1" applyProtection="1">
      <alignment vertical="center"/>
      <protection hidden="1"/>
    </xf>
    <xf numFmtId="0" fontId="24" fillId="0" borderId="0" xfId="29" applyFont="1" applyAlignment="1" applyProtection="1">
      <alignment vertical="center"/>
      <protection hidden="1"/>
    </xf>
    <xf numFmtId="0" fontId="17" fillId="0" borderId="9" xfId="29" applyFont="1" applyBorder="1" applyAlignment="1" applyProtection="1">
      <alignment vertical="center"/>
      <protection hidden="1"/>
    </xf>
    <xf numFmtId="0" fontId="5" fillId="0" borderId="10" xfId="29" applyFont="1" applyBorder="1" applyAlignment="1" applyProtection="1">
      <alignment vertical="center"/>
      <protection hidden="1"/>
    </xf>
    <xf numFmtId="0" fontId="17" fillId="0" borderId="0" xfId="29" applyFont="1" applyAlignment="1" applyProtection="1">
      <alignment vertical="center"/>
      <protection hidden="1"/>
    </xf>
    <xf numFmtId="0" fontId="15" fillId="0" borderId="0" xfId="30" applyFont="1" applyAlignment="1" applyProtection="1">
      <alignment vertical="center"/>
      <protection hidden="1"/>
    </xf>
    <xf numFmtId="0" fontId="16" fillId="0" borderId="0" xfId="30" applyAlignment="1" applyProtection="1">
      <alignment vertical="center"/>
      <protection hidden="1"/>
    </xf>
    <xf numFmtId="0" fontId="16" fillId="0" borderId="0" xfId="29" applyFont="1" applyAlignment="1" applyProtection="1">
      <alignment vertical="center"/>
      <protection hidden="1"/>
    </xf>
    <xf numFmtId="0" fontId="15" fillId="0" borderId="0" xfId="32" applyFont="1" applyAlignment="1" applyProtection="1">
      <alignment vertical="top"/>
      <protection hidden="1"/>
    </xf>
    <xf numFmtId="0" fontId="15" fillId="0" borderId="5" xfId="0" applyFont="1" applyBorder="1" applyAlignment="1">
      <alignment horizontal="left" vertical="center"/>
    </xf>
    <xf numFmtId="0" fontId="16" fillId="0" borderId="0" xfId="30"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5" fillId="0" borderId="0" xfId="30"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30" applyFont="1" applyAlignment="1" applyProtection="1">
      <alignment horizontal="center" vertical="center"/>
      <protection hidden="1"/>
    </xf>
    <xf numFmtId="0" fontId="33" fillId="0" borderId="0" xfId="27" applyFont="1" applyAlignment="1" applyProtection="1">
      <alignment horizontal="left" vertical="center"/>
      <protection hidden="1"/>
    </xf>
    <xf numFmtId="0" fontId="2" fillId="0" borderId="0" xfId="27" applyAlignment="1" applyProtection="1">
      <alignment vertical="center"/>
      <protection hidden="1"/>
    </xf>
    <xf numFmtId="0" fontId="33" fillId="0" borderId="0" xfId="27" applyFont="1" applyAlignment="1" applyProtection="1">
      <alignment vertical="center"/>
      <protection hidden="1"/>
    </xf>
    <xf numFmtId="0" fontId="2" fillId="0" borderId="0" xfId="27" applyProtection="1">
      <protection hidden="1"/>
    </xf>
    <xf numFmtId="0" fontId="30" fillId="0" borderId="0" xfId="26" applyProtection="1">
      <protection hidden="1"/>
    </xf>
    <xf numFmtId="0" fontId="34"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Alignment="1" applyProtection="1">
      <alignment horizontal="center" vertical="center"/>
      <protection hidden="1"/>
    </xf>
    <xf numFmtId="0" fontId="16" fillId="0" borderId="0" xfId="26" applyFont="1" applyAlignment="1" applyProtection="1">
      <alignment horizontal="justify" vertical="center"/>
      <protection hidden="1"/>
    </xf>
    <xf numFmtId="0" fontId="30"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9"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35" fillId="0" borderId="0" xfId="26" applyFont="1" applyAlignment="1" applyProtection="1">
      <alignment vertical="center"/>
      <protection hidden="1"/>
    </xf>
    <xf numFmtId="0" fontId="35" fillId="0" borderId="0" xfId="26" applyFont="1" applyProtection="1">
      <protection hidden="1"/>
    </xf>
    <xf numFmtId="0" fontId="36" fillId="0" borderId="0" xfId="26" applyFont="1" applyAlignment="1" applyProtection="1">
      <alignment horizontal="center" vertical="center"/>
      <protection hidden="1"/>
    </xf>
    <xf numFmtId="0" fontId="29" fillId="0" borderId="0" xfId="0" applyFont="1" applyProtection="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29" fillId="0" borderId="0" xfId="30" applyFont="1" applyAlignment="1" applyProtection="1">
      <alignment vertical="center"/>
      <protection hidden="1"/>
    </xf>
    <xf numFmtId="0" fontId="29" fillId="0" borderId="0" xfId="34" applyFont="1" applyFill="1" applyBorder="1" applyAlignment="1" applyProtection="1">
      <alignment horizontal="center" vertical="center" wrapText="1"/>
      <protection hidden="1"/>
    </xf>
    <xf numFmtId="166" fontId="25" fillId="0" borderId="0" xfId="34" applyNumberFormat="1" applyFont="1" applyFill="1" applyBorder="1" applyAlignment="1" applyProtection="1">
      <alignment horizontal="center" vertical="center" wrapText="1"/>
      <protection hidden="1"/>
    </xf>
    <xf numFmtId="166" fontId="29" fillId="0" borderId="0" xfId="34" applyNumberFormat="1" applyFont="1" applyFill="1" applyBorder="1" applyAlignment="1" applyProtection="1">
      <alignment horizontal="center" vertical="center" wrapText="1"/>
      <protection hidden="1"/>
    </xf>
    <xf numFmtId="10" fontId="29" fillId="0" borderId="0" xfId="0" applyNumberFormat="1" applyFont="1" applyAlignment="1" applyProtection="1">
      <alignment horizontal="center" vertical="center"/>
      <protection hidden="1"/>
    </xf>
    <xf numFmtId="0" fontId="29" fillId="0" borderId="0" xfId="0" applyFont="1" applyAlignment="1" applyProtection="1">
      <alignment horizontal="left" vertical="center"/>
      <protection hidden="1"/>
    </xf>
    <xf numFmtId="177" fontId="29" fillId="0" borderId="0" xfId="0" applyNumberFormat="1" applyFont="1" applyAlignment="1" applyProtection="1">
      <alignment horizontal="center" vertical="center"/>
      <protection hidden="1"/>
    </xf>
    <xf numFmtId="2" fontId="29" fillId="0" borderId="0" xfId="0" applyNumberFormat="1" applyFont="1" applyProtection="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34" applyFont="1" applyFill="1" applyBorder="1" applyAlignment="1" applyProtection="1">
      <alignment horizontal="center" vertical="center" wrapText="1"/>
      <protection hidden="1"/>
    </xf>
    <xf numFmtId="0" fontId="29" fillId="0" borderId="0" xfId="34" applyNumberFormat="1" applyFont="1" applyFill="1" applyBorder="1" applyAlignment="1" applyProtection="1">
      <alignment horizontal="center" vertical="center"/>
      <protection hidden="1"/>
    </xf>
    <xf numFmtId="0" fontId="29" fillId="0" borderId="0" xfId="0" applyFont="1" applyAlignment="1">
      <alignment horizontal="center" vertical="center" wrapText="1"/>
    </xf>
    <xf numFmtId="0" fontId="29" fillId="0" borderId="0" xfId="0" applyFont="1" applyAlignment="1">
      <alignment vertical="center" wrapText="1"/>
    </xf>
    <xf numFmtId="0" fontId="29"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30" applyFont="1" applyAlignment="1" applyProtection="1">
      <alignment vertical="center" wrapText="1"/>
      <protection hidden="1"/>
    </xf>
    <xf numFmtId="0" fontId="16" fillId="0" borderId="0" xfId="0" applyFont="1" applyProtection="1">
      <protection hidden="1"/>
    </xf>
    <xf numFmtId="0" fontId="15" fillId="0" borderId="0" xfId="0" applyFont="1" applyProtection="1">
      <protection hidden="1"/>
    </xf>
    <xf numFmtId="0" fontId="19" fillId="0" borderId="18" xfId="29" applyFont="1" applyBorder="1" applyAlignment="1" applyProtection="1">
      <alignment horizontal="center" vertical="center"/>
      <protection hidden="1"/>
    </xf>
    <xf numFmtId="0" fontId="0" fillId="0" borderId="0" xfId="0" applyAlignment="1">
      <alignment vertical="top"/>
    </xf>
    <xf numFmtId="0" fontId="4" fillId="0" borderId="4" xfId="29" applyFont="1" applyBorder="1" applyAlignment="1" applyProtection="1">
      <alignment vertical="center"/>
      <protection hidden="1"/>
    </xf>
    <xf numFmtId="0" fontId="17"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6"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6" fontId="6"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19" fillId="0" borderId="0" xfId="0" applyFont="1" applyAlignment="1" applyProtection="1">
      <alignment horizontal="center" vertical="top"/>
      <protection hidden="1"/>
    </xf>
    <xf numFmtId="0" fontId="16" fillId="0" borderId="0" xfId="30" applyAlignment="1" applyProtection="1">
      <alignment horizontal="left" vertical="center"/>
      <protection hidden="1"/>
    </xf>
    <xf numFmtId="0" fontId="16" fillId="0" borderId="0" xfId="29" applyFont="1" applyAlignment="1" applyProtection="1">
      <alignment vertical="top"/>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30" applyNumberFormat="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6" fontId="15" fillId="0" borderId="0" xfId="30" applyNumberFormat="1" applyFont="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30" applyAlignment="1" applyProtection="1">
      <alignment horizontal="left" vertical="center" wrapText="1"/>
      <protection hidden="1"/>
    </xf>
    <xf numFmtId="0" fontId="16" fillId="0" borderId="0" xfId="30"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6" fillId="3" borderId="11" xfId="26" applyNumberFormat="1" applyFont="1" applyFill="1" applyBorder="1" applyAlignment="1" applyProtection="1">
      <alignment horizontal="center" vertical="center"/>
      <protection locked="0"/>
    </xf>
    <xf numFmtId="175" fontId="16" fillId="3" borderId="11" xfId="26" applyNumberFormat="1" applyFont="1" applyFill="1" applyBorder="1" applyAlignment="1" applyProtection="1">
      <alignment horizontal="center" vertical="center"/>
      <protection locked="0"/>
    </xf>
    <xf numFmtId="0" fontId="26"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30"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5" fillId="0" borderId="0" xfId="0" applyFont="1" applyAlignment="1">
      <alignment horizontal="left" vertical="center" wrapText="1"/>
    </xf>
    <xf numFmtId="0" fontId="15" fillId="0" borderId="5" xfId="24" applyFont="1" applyBorder="1" applyAlignment="1">
      <alignment vertical="center"/>
    </xf>
    <xf numFmtId="0" fontId="16" fillId="0" borderId="5" xfId="24" applyFont="1" applyBorder="1" applyAlignment="1">
      <alignment vertical="center"/>
    </xf>
    <xf numFmtId="0" fontId="15" fillId="0" borderId="5" xfId="24" applyFont="1" applyBorder="1" applyAlignment="1">
      <alignment horizontal="right" vertical="center"/>
    </xf>
    <xf numFmtId="0" fontId="16" fillId="0" borderId="0" xfId="24" applyFont="1" applyAlignment="1">
      <alignment vertical="center"/>
    </xf>
    <xf numFmtId="0" fontId="16" fillId="0" borderId="0" xfId="24" applyFont="1"/>
    <xf numFmtId="0" fontId="29" fillId="0" borderId="0" xfId="24" applyFont="1"/>
    <xf numFmtId="0" fontId="29" fillId="0" borderId="0" xfId="24" applyFont="1" applyAlignment="1">
      <alignment horizontal="center" vertical="center"/>
    </xf>
    <xf numFmtId="0" fontId="42" fillId="0" borderId="0" xfId="24" applyFont="1"/>
    <xf numFmtId="0" fontId="42" fillId="0" borderId="0" xfId="24" applyFont="1" applyAlignment="1">
      <alignment vertical="center"/>
    </xf>
    <xf numFmtId="0" fontId="15" fillId="0" borderId="0" xfId="24" applyFont="1" applyAlignment="1">
      <alignment horizontal="center" vertical="center"/>
    </xf>
    <xf numFmtId="0" fontId="42" fillId="0" borderId="0" xfId="24" applyFont="1" applyAlignment="1">
      <alignment horizontal="left" vertical="center"/>
    </xf>
    <xf numFmtId="175" fontId="42" fillId="0" borderId="0" xfId="24" applyNumberFormat="1" applyFont="1" applyAlignment="1">
      <alignment horizontal="left" vertical="center"/>
    </xf>
    <xf numFmtId="0" fontId="29" fillId="0" borderId="0" xfId="24" applyFont="1" applyAlignment="1">
      <alignment horizontal="center"/>
    </xf>
    <xf numFmtId="0" fontId="42" fillId="0" borderId="0" xfId="25" applyFont="1" applyAlignment="1">
      <alignment horizontal="left" vertical="center"/>
    </xf>
    <xf numFmtId="0" fontId="15" fillId="0" borderId="0" xfId="25" applyFont="1" applyAlignment="1">
      <alignment horizontal="left" vertical="center"/>
    </xf>
    <xf numFmtId="0" fontId="16" fillId="0" borderId="0" xfId="24" applyFont="1" applyAlignment="1">
      <alignment horizontal="justify" vertical="center"/>
    </xf>
    <xf numFmtId="0" fontId="42" fillId="0" borderId="0" xfId="31" applyFont="1" applyAlignment="1">
      <alignment horizontal="left" vertical="center"/>
    </xf>
    <xf numFmtId="0" fontId="42" fillId="0" borderId="0" xfId="24" applyFont="1" applyAlignment="1">
      <alignment horizontal="justify" vertical="center"/>
    </xf>
    <xf numFmtId="166" fontId="42" fillId="0" borderId="0" xfId="24" applyNumberFormat="1" applyFont="1" applyAlignment="1">
      <alignment horizontal="center" vertical="top"/>
    </xf>
    <xf numFmtId="0" fontId="42" fillId="0" borderId="0" xfId="24" quotePrefix="1" applyFont="1" applyAlignment="1">
      <alignment horizontal="justify"/>
    </xf>
    <xf numFmtId="4" fontId="15" fillId="0" borderId="0" xfId="24" applyNumberFormat="1" applyFont="1" applyAlignment="1">
      <alignment vertical="center"/>
    </xf>
    <xf numFmtId="0" fontId="15" fillId="0" borderId="0" xfId="24" applyFont="1" applyAlignment="1">
      <alignment horizontal="justify" vertical="center"/>
    </xf>
    <xf numFmtId="0" fontId="29" fillId="0" borderId="0" xfId="24" applyFont="1" applyAlignment="1">
      <alignment vertical="center"/>
    </xf>
    <xf numFmtId="0" fontId="42" fillId="0" borderId="0" xfId="0" applyFont="1" applyAlignment="1">
      <alignment horizontal="center" vertical="center" wrapText="1"/>
    </xf>
    <xf numFmtId="0" fontId="42" fillId="0" borderId="0" xfId="0" applyFont="1"/>
    <xf numFmtId="0" fontId="42" fillId="0" borderId="0" xfId="0" applyFont="1" applyAlignment="1">
      <alignment horizontal="justify" vertical="center"/>
    </xf>
    <xf numFmtId="166" fontId="42" fillId="0" borderId="0" xfId="0" applyNumberFormat="1" applyFont="1" applyAlignment="1">
      <alignment horizontal="center" vertical="center"/>
    </xf>
    <xf numFmtId="0" fontId="42" fillId="0" borderId="0" xfId="0" applyFont="1" applyAlignment="1">
      <alignment horizontal="right" vertical="center"/>
    </xf>
    <xf numFmtId="175" fontId="15" fillId="0" borderId="0" xfId="24" applyNumberFormat="1" applyFont="1" applyAlignment="1">
      <alignment vertical="center"/>
    </xf>
    <xf numFmtId="0" fontId="15" fillId="0" borderId="0" xfId="24" applyFont="1" applyAlignment="1">
      <alignment horizontal="right" vertical="center"/>
    </xf>
    <xf numFmtId="0" fontId="16" fillId="0" borderId="0" xfId="24" applyFont="1" applyAlignment="1">
      <alignment horizontal="left" vertical="center"/>
    </xf>
    <xf numFmtId="0" fontId="15" fillId="0" borderId="0" xfId="24" applyFont="1" applyAlignment="1">
      <alignment horizontal="left" vertical="center" indent="2"/>
    </xf>
    <xf numFmtId="0" fontId="15" fillId="0" borderId="0" xfId="24" applyFont="1" applyAlignment="1">
      <alignment horizontal="left" vertical="center" indent="1"/>
    </xf>
    <xf numFmtId="0" fontId="16"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5" fillId="0" borderId="0" xfId="28" applyNumberFormat="1" applyFont="1" applyFill="1" applyBorder="1" applyAlignment="1" applyProtection="1">
      <alignment vertical="center"/>
      <protection hidden="1"/>
    </xf>
    <xf numFmtId="0" fontId="4" fillId="0" borderId="0" xfId="0" applyFont="1" applyProtection="1">
      <protection hidden="1"/>
    </xf>
    <xf numFmtId="0" fontId="0" fillId="0" borderId="0" xfId="0" applyAlignment="1">
      <alignment horizontal="center" vertical="center"/>
    </xf>
    <xf numFmtId="0" fontId="0" fillId="0" borderId="5" xfId="0" applyBorder="1" applyAlignment="1">
      <alignment vertical="center"/>
    </xf>
    <xf numFmtId="0" fontId="0" fillId="0" borderId="4" xfId="0" applyBorder="1" applyAlignment="1">
      <alignment horizontal="center" vertical="center"/>
    </xf>
    <xf numFmtId="0" fontId="46" fillId="0" borderId="0" xfId="30" applyFont="1" applyAlignment="1" applyProtection="1">
      <alignment horizontal="justify" vertical="center" wrapText="1"/>
      <protection hidden="1"/>
    </xf>
    <xf numFmtId="0" fontId="16" fillId="0" borderId="0" xfId="30" applyAlignment="1" applyProtection="1">
      <alignment horizontal="left" vertical="top"/>
      <protection hidden="1"/>
    </xf>
    <xf numFmtId="175" fontId="16" fillId="0" borderId="0" xfId="0" applyNumberFormat="1" applyFont="1" applyAlignment="1" applyProtection="1">
      <alignment horizontal="left" vertical="center" indent="1"/>
      <protection hidden="1"/>
    </xf>
    <xf numFmtId="1" fontId="16" fillId="0" borderId="0" xfId="33" applyNumberFormat="1" applyFont="1" applyAlignment="1" applyProtection="1">
      <alignment vertical="center" wrapText="1"/>
      <protection hidden="1"/>
    </xf>
    <xf numFmtId="1" fontId="15" fillId="0" borderId="0" xfId="33" applyNumberFormat="1" applyFont="1" applyAlignment="1" applyProtection="1">
      <alignment horizontal="center" vertical="center" wrapText="1"/>
      <protection hidden="1"/>
    </xf>
    <xf numFmtId="0" fontId="15" fillId="0" borderId="0" xfId="33" applyFont="1" applyAlignment="1" applyProtection="1">
      <alignment horizontal="center" vertical="center" wrapText="1"/>
      <protection hidden="1"/>
    </xf>
    <xf numFmtId="0" fontId="33" fillId="0" borderId="0" xfId="33" applyProtection="1">
      <protection hidden="1"/>
    </xf>
    <xf numFmtId="4" fontId="15" fillId="0" borderId="0" xfId="33" applyNumberFormat="1" applyFont="1" applyAlignment="1" applyProtection="1">
      <alignment horizontal="center" vertical="center" wrapText="1"/>
      <protection hidden="1"/>
    </xf>
    <xf numFmtId="0" fontId="17" fillId="0" borderId="0" xfId="33" applyFont="1" applyProtection="1">
      <protection hidden="1"/>
    </xf>
    <xf numFmtId="4" fontId="15" fillId="0" borderId="4" xfId="33" applyNumberFormat="1" applyFont="1" applyBorder="1" applyAlignment="1" applyProtection="1">
      <alignment horizontal="center" vertical="center" wrapText="1"/>
      <protection hidden="1"/>
    </xf>
    <xf numFmtId="1" fontId="15" fillId="0" borderId="4" xfId="33" applyNumberFormat="1" applyFont="1" applyBorder="1" applyAlignment="1" applyProtection="1">
      <alignment vertical="center" wrapText="1"/>
      <protection hidden="1"/>
    </xf>
    <xf numFmtId="4" fontId="15" fillId="0" borderId="4" xfId="33" applyNumberFormat="1" applyFont="1" applyBorder="1" applyAlignment="1" applyProtection="1">
      <alignment horizontal="right" vertical="center" wrapText="1"/>
      <protection hidden="1"/>
    </xf>
    <xf numFmtId="4" fontId="15" fillId="0" borderId="14" xfId="33" applyNumberFormat="1" applyFont="1" applyBorder="1" applyAlignment="1" applyProtection="1">
      <alignment horizontal="right" vertical="center" wrapText="1"/>
      <protection hidden="1"/>
    </xf>
    <xf numFmtId="4" fontId="16" fillId="0" borderId="15" xfId="33" applyNumberFormat="1" applyFont="1" applyBorder="1" applyAlignment="1" applyProtection="1">
      <alignment horizontal="right" vertical="center" wrapText="1"/>
      <protection hidden="1"/>
    </xf>
    <xf numFmtId="0" fontId="17" fillId="0" borderId="0" xfId="33" applyFont="1" applyAlignment="1" applyProtection="1">
      <alignment vertical="center"/>
      <protection hidden="1"/>
    </xf>
    <xf numFmtId="1" fontId="16" fillId="0" borderId="4" xfId="33" applyNumberFormat="1" applyFont="1" applyBorder="1" applyAlignment="1" applyProtection="1">
      <alignment horizontal="center" vertical="center" wrapText="1"/>
      <protection hidden="1"/>
    </xf>
    <xf numFmtId="0" fontId="15" fillId="0" borderId="14" xfId="33" applyFont="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6"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4" fontId="16" fillId="0" borderId="15" xfId="33" applyNumberFormat="1" applyFont="1" applyBorder="1" applyAlignment="1" applyProtection="1">
      <alignment vertical="center" wrapText="1"/>
      <protection hidden="1"/>
    </xf>
    <xf numFmtId="3" fontId="17" fillId="0" borderId="0" xfId="33" applyNumberFormat="1" applyFont="1" applyProtection="1">
      <protection hidden="1"/>
    </xf>
    <xf numFmtId="4" fontId="16" fillId="0" borderId="4" xfId="33" applyNumberFormat="1" applyFont="1" applyBorder="1" applyAlignment="1" applyProtection="1">
      <alignment horizontal="right" vertical="center" wrapText="1"/>
      <protection hidden="1"/>
    </xf>
    <xf numFmtId="4" fontId="15" fillId="0" borderId="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0" fontId="15" fillId="2" borderId="14" xfId="33" applyFont="1" applyFill="1" applyBorder="1" applyAlignment="1" applyProtection="1">
      <alignment vertical="center" wrapText="1"/>
      <protection hidden="1"/>
    </xf>
    <xf numFmtId="0" fontId="16" fillId="0" borderId="15" xfId="33" applyFont="1" applyBorder="1" applyAlignment="1" applyProtection="1">
      <alignment vertical="center" wrapText="1"/>
      <protection hidden="1"/>
    </xf>
    <xf numFmtId="4" fontId="16" fillId="0" borderId="14" xfId="33" applyNumberFormat="1" applyFont="1" applyBorder="1" applyAlignment="1" applyProtection="1">
      <alignment vertical="center" wrapText="1"/>
      <protection hidden="1"/>
    </xf>
    <xf numFmtId="2" fontId="17" fillId="0" borderId="0" xfId="33" applyNumberFormat="1" applyFont="1" applyProtection="1">
      <protection hidden="1"/>
    </xf>
    <xf numFmtId="176" fontId="17" fillId="0" borderId="0" xfId="33" applyNumberFormat="1" applyFont="1" applyProtection="1">
      <protection hidden="1"/>
    </xf>
    <xf numFmtId="0" fontId="16" fillId="0" borderId="15" xfId="33" applyFont="1" applyBorder="1" applyAlignment="1" applyProtection="1">
      <alignment horizontal="center" vertical="center" wrapText="1"/>
      <protection hidden="1"/>
    </xf>
    <xf numFmtId="3" fontId="16" fillId="0" borderId="4" xfId="33" applyNumberFormat="1" applyFont="1" applyBorder="1" applyAlignment="1" applyProtection="1">
      <alignment horizontal="right" vertical="center" wrapText="1"/>
      <protection hidden="1"/>
    </xf>
    <xf numFmtId="3" fontId="16" fillId="0" borderId="1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3" applyNumberFormat="1" applyFont="1" applyBorder="1" applyAlignment="1" applyProtection="1">
      <alignment horizontal="center" vertical="center" wrapText="1"/>
      <protection hidden="1"/>
    </xf>
    <xf numFmtId="4" fontId="15" fillId="0" borderId="15" xfId="33" applyNumberFormat="1" applyFont="1" applyBorder="1" applyAlignment="1" applyProtection="1">
      <alignment horizontal="right" vertical="center" wrapText="1"/>
      <protection hidden="1"/>
    </xf>
    <xf numFmtId="1" fontId="16" fillId="0" borderId="23" xfId="33" applyNumberFormat="1" applyFont="1" applyBorder="1" applyAlignment="1" applyProtection="1">
      <alignment horizontal="center" vertical="center" wrapText="1"/>
      <protection hidden="1"/>
    </xf>
    <xf numFmtId="0" fontId="15" fillId="0" borderId="10" xfId="33" applyFont="1" applyBorder="1" applyAlignment="1" applyProtection="1">
      <alignment vertical="center" wrapText="1"/>
      <protection hidden="1"/>
    </xf>
    <xf numFmtId="4" fontId="16" fillId="0" borderId="10" xfId="33" applyNumberFormat="1"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6" fillId="0" borderId="24" xfId="33" applyNumberFormat="1" applyFont="1" applyBorder="1" applyAlignment="1" applyProtection="1">
      <alignment vertical="center" wrapText="1"/>
      <protection hidden="1"/>
    </xf>
    <xf numFmtId="1" fontId="15" fillId="0" borderId="6" xfId="33" applyNumberFormat="1" applyFont="1" applyBorder="1" applyAlignment="1" applyProtection="1">
      <alignment horizontal="center" vertical="center" wrapText="1"/>
      <protection hidden="1"/>
    </xf>
    <xf numFmtId="0" fontId="16"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6"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6" fillId="0" borderId="7" xfId="33" applyNumberFormat="1" applyFont="1" applyBorder="1" applyAlignment="1" applyProtection="1">
      <alignment horizontal="right" vertical="center" wrapText="1"/>
      <protection hidden="1"/>
    </xf>
    <xf numFmtId="10" fontId="16" fillId="0" borderId="0" xfId="33" applyNumberFormat="1" applyFont="1" applyAlignment="1" applyProtection="1">
      <alignment horizontal="left" vertical="center" wrapText="1"/>
      <protection hidden="1"/>
    </xf>
    <xf numFmtId="4" fontId="16" fillId="0" borderId="7" xfId="33" applyNumberFormat="1" applyFont="1" applyBorder="1" applyAlignment="1" applyProtection="1">
      <alignment horizontal="right" vertical="center" wrapText="1"/>
      <protection hidden="1"/>
    </xf>
    <xf numFmtId="1" fontId="15" fillId="0" borderId="6" xfId="33" applyNumberFormat="1" applyFont="1" applyBorder="1" applyAlignment="1" applyProtection="1">
      <alignment horizontal="center" vertical="top" wrapText="1"/>
      <protection hidden="1"/>
    </xf>
    <xf numFmtId="1" fontId="16" fillId="0" borderId="6" xfId="33" applyNumberFormat="1" applyFont="1" applyBorder="1" applyAlignment="1" applyProtection="1">
      <alignment horizontal="left" vertical="center" wrapText="1" indent="3"/>
      <protection hidden="1"/>
    </xf>
    <xf numFmtId="0" fontId="16" fillId="0" borderId="0" xfId="33" applyFont="1" applyAlignment="1" applyProtection="1">
      <alignment vertical="center" wrapText="1"/>
      <protection hidden="1"/>
    </xf>
    <xf numFmtId="10" fontId="15"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5" fillId="0" borderId="0" xfId="33" applyNumberFormat="1" applyFont="1" applyAlignment="1" applyProtection="1">
      <alignment vertical="center" wrapText="1"/>
      <protection hidden="1"/>
    </xf>
    <xf numFmtId="4" fontId="16" fillId="5" borderId="7" xfId="33" applyNumberFormat="1" applyFont="1" applyFill="1" applyBorder="1" applyAlignment="1" applyProtection="1">
      <alignment horizontal="right" vertical="center" wrapText="1"/>
      <protection locked="0" hidden="1"/>
    </xf>
    <xf numFmtId="3" fontId="16" fillId="5" borderId="7" xfId="33" applyNumberFormat="1" applyFont="1" applyFill="1" applyBorder="1" applyAlignment="1" applyProtection="1">
      <alignment horizontal="right" vertical="center" wrapText="1"/>
      <protection locked="0" hidden="1"/>
    </xf>
    <xf numFmtId="4" fontId="16"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6"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7" fillId="0" borderId="12" xfId="0" applyFont="1" applyBorder="1" applyAlignment="1">
      <alignment vertical="top"/>
    </xf>
    <xf numFmtId="0" fontId="0" fillId="0" borderId="12" xfId="0" applyBorder="1"/>
    <xf numFmtId="0" fontId="17"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7" fillId="0" borderId="13" xfId="0" applyFont="1" applyBorder="1" applyAlignment="1">
      <alignment vertical="top" wrapText="1"/>
    </xf>
    <xf numFmtId="0" fontId="0" fillId="0" borderId="0" xfId="0" applyAlignment="1">
      <alignment vertical="top" wrapText="1"/>
    </xf>
    <xf numFmtId="0" fontId="16" fillId="0" borderId="4" xfId="30" applyBorder="1" applyAlignment="1" applyProtection="1">
      <alignment vertical="center"/>
      <protection hidden="1"/>
    </xf>
    <xf numFmtId="0" fontId="15" fillId="0" borderId="0" xfId="30" applyFont="1" applyAlignment="1" applyProtection="1">
      <alignment vertical="center" wrapText="1"/>
      <protection hidden="1"/>
    </xf>
    <xf numFmtId="0" fontId="25"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5" fillId="0" borderId="0" xfId="28" applyNumberFormat="1" applyFont="1" applyFill="1" applyBorder="1" applyAlignment="1" applyProtection="1">
      <alignment vertical="center" wrapText="1"/>
      <protection hidden="1"/>
    </xf>
    <xf numFmtId="0" fontId="16" fillId="0" borderId="0" xfId="0" applyFont="1" applyAlignment="1">
      <alignment vertical="center"/>
    </xf>
    <xf numFmtId="0" fontId="29" fillId="0" borderId="0" xfId="0" applyFont="1"/>
    <xf numFmtId="0" fontId="15" fillId="0" borderId="0" xfId="0" applyFont="1" applyAlignment="1">
      <alignment horizontal="left" vertical="center"/>
    </xf>
    <xf numFmtId="0" fontId="29" fillId="0" borderId="0" xfId="0" applyFont="1" applyAlignment="1">
      <alignment horizontal="center"/>
    </xf>
    <xf numFmtId="0" fontId="16" fillId="0" borderId="0" xfId="0" applyFont="1"/>
    <xf numFmtId="0" fontId="16" fillId="0" borderId="0" xfId="0" applyFont="1" applyAlignment="1">
      <alignment horizontal="center"/>
    </xf>
    <xf numFmtId="0" fontId="16" fillId="4" borderId="0" xfId="0" applyFont="1" applyFill="1" applyAlignment="1">
      <alignment horizontal="left" vertical="center"/>
    </xf>
    <xf numFmtId="0" fontId="16" fillId="4" borderId="0" xfId="0" applyFont="1" applyFill="1"/>
    <xf numFmtId="1" fontId="16" fillId="4" borderId="0" xfId="0" applyNumberFormat="1" applyFont="1" applyFill="1"/>
    <xf numFmtId="2" fontId="16" fillId="0" borderId="0" xfId="0" applyNumberFormat="1" applyFont="1"/>
    <xf numFmtId="10" fontId="16" fillId="0" borderId="0" xfId="0" applyNumberFormat="1" applyFont="1" applyAlignment="1">
      <alignment horizontal="center" vertical="center"/>
    </xf>
    <xf numFmtId="1" fontId="16" fillId="0" borderId="0" xfId="0" applyNumberFormat="1" applyFont="1" applyAlignment="1">
      <alignment vertical="center"/>
    </xf>
    <xf numFmtId="1" fontId="16" fillId="0" borderId="0" xfId="0" applyNumberFormat="1" applyFont="1"/>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2" fontId="15" fillId="0" borderId="0" xfId="0" applyNumberFormat="1" applyFont="1" applyAlignment="1">
      <alignment horizontal="center" vertical="center"/>
    </xf>
    <xf numFmtId="177" fontId="16" fillId="0" borderId="0" xfId="0" applyNumberFormat="1" applyFont="1" applyAlignment="1">
      <alignment horizontal="center"/>
    </xf>
    <xf numFmtId="15" fontId="16" fillId="0" borderId="0" xfId="0" applyNumberFormat="1" applyFont="1"/>
    <xf numFmtId="0" fontId="45" fillId="0" borderId="0" xfId="0" applyFont="1"/>
    <xf numFmtId="0" fontId="48" fillId="0" borderId="4" xfId="0" applyFont="1" applyBorder="1" applyAlignment="1">
      <alignment horizontal="center" vertical="top"/>
    </xf>
    <xf numFmtId="0" fontId="33" fillId="0" borderId="0" xfId="0" applyFont="1" applyAlignment="1">
      <alignment vertical="top"/>
    </xf>
    <xf numFmtId="0" fontId="46" fillId="0" borderId="10" xfId="34" applyNumberFormat="1" applyFont="1" applyFill="1" applyBorder="1" applyAlignment="1" applyProtection="1">
      <alignment horizontal="center" vertical="center"/>
    </xf>
    <xf numFmtId="0" fontId="0" fillId="0" borderId="0" xfId="0" applyAlignment="1">
      <alignment horizontal="right" vertical="center"/>
    </xf>
    <xf numFmtId="0" fontId="38" fillId="0" borderId="0" xfId="0" applyFont="1" applyAlignment="1">
      <alignment horizontal="center"/>
    </xf>
    <xf numFmtId="0" fontId="38" fillId="0" borderId="0" xfId="0" applyFont="1"/>
    <xf numFmtId="0" fontId="6" fillId="0" borderId="0" xfId="0" applyFont="1"/>
    <xf numFmtId="0" fontId="6" fillId="0" borderId="0" xfId="0" applyFont="1" applyAlignment="1">
      <alignment vertical="center"/>
    </xf>
    <xf numFmtId="0" fontId="6" fillId="0" borderId="0" xfId="0" applyFont="1" applyAlignment="1">
      <alignment horizontal="center"/>
    </xf>
    <xf numFmtId="0" fontId="6" fillId="0" borderId="4" xfId="0" applyFont="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vertical="center" wrapText="1"/>
    </xf>
    <xf numFmtId="0" fontId="16" fillId="0" borderId="0" xfId="0" applyFont="1" applyAlignment="1">
      <alignment horizontal="center" vertical="center"/>
    </xf>
    <xf numFmtId="0" fontId="29" fillId="0" borderId="0" xfId="30" applyFont="1" applyAlignment="1" applyProtection="1">
      <alignment horizontal="left" vertical="center"/>
      <protection hidden="1"/>
    </xf>
    <xf numFmtId="0" fontId="16"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5" fillId="0" borderId="0" xfId="28" applyNumberFormat="1" applyFont="1" applyFill="1" applyBorder="1" applyAlignment="1" applyProtection="1">
      <alignment horizontal="justify" vertical="center"/>
      <protection hidden="1"/>
    </xf>
    <xf numFmtId="0" fontId="16" fillId="0" borderId="5" xfId="30" applyBorder="1" applyAlignment="1" applyProtection="1">
      <alignment vertical="center"/>
      <protection hidden="1"/>
    </xf>
    <xf numFmtId="0" fontId="46" fillId="0" borderId="0" xfId="30" applyFont="1" applyAlignment="1" applyProtection="1">
      <alignment horizontal="center" vertical="center" wrapText="1"/>
      <protection hidden="1"/>
    </xf>
    <xf numFmtId="2" fontId="16" fillId="0" borderId="0" xfId="30" applyNumberFormat="1" applyAlignment="1" applyProtection="1">
      <alignment horizontal="right" vertical="center"/>
      <protection hidden="1"/>
    </xf>
    <xf numFmtId="0" fontId="16"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5" fillId="0" borderId="0" xfId="30" applyFont="1" applyAlignment="1" applyProtection="1">
      <alignment horizontal="center" vertical="center"/>
      <protection hidden="1"/>
    </xf>
    <xf numFmtId="0" fontId="29" fillId="0" borderId="0" xfId="30" applyFont="1" applyAlignment="1" applyProtection="1">
      <alignment horizontal="center" vertical="center"/>
      <protection hidden="1"/>
    </xf>
    <xf numFmtId="0" fontId="29" fillId="0" borderId="0" xfId="0" applyFont="1" applyAlignment="1" applyProtection="1">
      <alignment horizontal="center" vertical="center" wrapText="1"/>
      <protection hidden="1"/>
    </xf>
    <xf numFmtId="0" fontId="42" fillId="0" borderId="0" xfId="0" applyFont="1" applyAlignment="1">
      <alignment horizontal="center" vertical="top"/>
    </xf>
    <xf numFmtId="0" fontId="0" fillId="0" borderId="0" xfId="0" applyAlignment="1">
      <alignment horizontal="center" vertical="top"/>
    </xf>
    <xf numFmtId="0" fontId="16" fillId="0" borderId="4" xfId="30" applyBorder="1" applyAlignment="1" applyProtection="1">
      <alignment horizontal="center" vertical="top" wrapText="1"/>
      <protection hidden="1"/>
    </xf>
    <xf numFmtId="0" fontId="47" fillId="0" borderId="4" xfId="0" applyFont="1" applyBorder="1" applyAlignment="1">
      <alignment horizontal="center" vertical="top"/>
    </xf>
    <xf numFmtId="2" fontId="5" fillId="3" borderId="4" xfId="30" applyNumberFormat="1" applyFont="1" applyFill="1" applyBorder="1" applyAlignment="1" applyProtection="1">
      <alignment horizontal="center" vertical="top"/>
      <protection locked="0" hidden="1"/>
    </xf>
    <xf numFmtId="2" fontId="5" fillId="3" borderId="3" xfId="30" applyNumberFormat="1" applyFont="1" applyFill="1" applyBorder="1" applyAlignment="1" applyProtection="1">
      <alignment horizontal="center" vertical="top"/>
      <protection locked="0" hidden="1"/>
    </xf>
    <xf numFmtId="0" fontId="26"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2" fontId="6" fillId="8" borderId="4" xfId="0" applyNumberFormat="1" applyFont="1" applyFill="1" applyBorder="1" applyAlignment="1">
      <alignment horizontal="right" vertical="center"/>
    </xf>
    <xf numFmtId="175" fontId="0" fillId="0" borderId="0" xfId="0" applyNumberFormat="1" applyAlignment="1" applyProtection="1">
      <alignment horizontal="left" vertical="center"/>
      <protection hidden="1"/>
    </xf>
    <xf numFmtId="0" fontId="15" fillId="0" borderId="0" xfId="0" applyFont="1" applyAlignment="1">
      <alignment horizontal="left" vertical="top"/>
    </xf>
    <xf numFmtId="0" fontId="29" fillId="0" borderId="0" xfId="0" applyFont="1" applyAlignment="1">
      <alignment horizontal="center" vertical="top"/>
    </xf>
    <xf numFmtId="0" fontId="29" fillId="0" borderId="0" xfId="0" applyFont="1" applyAlignment="1">
      <alignment vertical="top"/>
    </xf>
    <xf numFmtId="0" fontId="16" fillId="0" borderId="0" xfId="0" applyFont="1" applyAlignment="1">
      <alignment vertical="top"/>
    </xf>
    <xf numFmtId="0" fontId="16" fillId="0" borderId="0" xfId="0" applyFont="1" applyAlignment="1">
      <alignment horizontal="left" vertical="top"/>
    </xf>
    <xf numFmtId="10" fontId="16" fillId="0" borderId="0" xfId="0" applyNumberFormat="1" applyFont="1" applyAlignment="1">
      <alignment horizontal="center" vertical="top"/>
    </xf>
    <xf numFmtId="0" fontId="42" fillId="0" borderId="0" xfId="0" applyFont="1" applyAlignment="1">
      <alignment vertical="top"/>
    </xf>
    <xf numFmtId="1" fontId="0" fillId="2" borderId="4" xfId="35" applyNumberFormat="1" applyFont="1" applyFill="1" applyBorder="1" applyAlignment="1">
      <alignment horizontal="center" vertical="center" wrapText="1"/>
    </xf>
    <xf numFmtId="166" fontId="6" fillId="8" borderId="4" xfId="0" applyNumberFormat="1" applyFont="1" applyFill="1" applyBorder="1" applyAlignment="1">
      <alignment horizontal="center" vertical="center" wrapText="1"/>
    </xf>
    <xf numFmtId="0" fontId="15" fillId="0" borderId="0" xfId="0" applyFont="1" applyAlignment="1">
      <alignment horizontal="right" vertical="center"/>
    </xf>
    <xf numFmtId="0" fontId="49" fillId="7" borderId="4" xfId="0" applyFont="1" applyFill="1" applyBorder="1" applyAlignment="1" applyProtection="1">
      <alignment horizontal="center" vertical="center" wrapText="1"/>
      <protection locked="0"/>
    </xf>
    <xf numFmtId="0" fontId="50" fillId="0" borderId="0" xfId="0" applyFont="1"/>
    <xf numFmtId="0" fontId="15" fillId="0" borderId="5" xfId="0" applyFont="1" applyBorder="1" applyAlignment="1">
      <alignment horizontal="left" vertical="top"/>
    </xf>
    <xf numFmtId="0" fontId="42" fillId="0" borderId="0" xfId="0" applyFont="1" applyAlignment="1">
      <alignment horizontal="left" vertical="top"/>
    </xf>
    <xf numFmtId="0" fontId="15" fillId="0" borderId="0" xfId="30" applyFont="1" applyAlignment="1" applyProtection="1">
      <alignment horizontal="left" vertical="top"/>
      <protection hidden="1"/>
    </xf>
    <xf numFmtId="0" fontId="15" fillId="0" borderId="0" xfId="0" applyFont="1" applyAlignment="1">
      <alignment horizontal="center" vertical="center"/>
    </xf>
    <xf numFmtId="0" fontId="45" fillId="0" borderId="0" xfId="0" applyFont="1" applyAlignment="1">
      <alignment horizontal="center"/>
    </xf>
    <xf numFmtId="0" fontId="0" fillId="0" borderId="0" xfId="0" applyAlignment="1">
      <alignment horizontal="center"/>
    </xf>
    <xf numFmtId="0" fontId="42" fillId="0" borderId="0" xfId="0" applyFont="1" applyAlignment="1">
      <alignment horizontal="center"/>
    </xf>
    <xf numFmtId="0" fontId="0" fillId="0" borderId="13" xfId="0" applyBorder="1" applyAlignment="1">
      <alignment horizontal="center" vertical="center" wrapText="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0" fillId="0" borderId="5" xfId="0" applyBorder="1" applyAlignment="1">
      <alignment horizontal="right" vertical="center"/>
    </xf>
    <xf numFmtId="0" fontId="47" fillId="0" borderId="4" xfId="0" applyFont="1" applyBorder="1" applyAlignment="1">
      <alignment horizontal="center" vertical="center" wrapText="1"/>
    </xf>
    <xf numFmtId="2" fontId="16" fillId="0" borderId="4" xfId="28" applyNumberFormat="1" applyFill="1" applyBorder="1" applyAlignment="1" applyProtection="1">
      <alignment horizontal="right" vertical="center" wrapText="1"/>
      <protection hidden="1"/>
    </xf>
    <xf numFmtId="0" fontId="0" fillId="0" borderId="0" xfId="24" applyFont="1" applyAlignment="1">
      <alignment vertical="top"/>
    </xf>
    <xf numFmtId="0" fontId="42" fillId="0" borderId="0" xfId="24" applyFont="1" applyAlignment="1">
      <alignment vertical="top"/>
    </xf>
    <xf numFmtId="0" fontId="0" fillId="0" borderId="0" xfId="24" applyFont="1" applyAlignment="1">
      <alignment horizontal="left" vertical="center"/>
    </xf>
    <xf numFmtId="0" fontId="0" fillId="0" borderId="4" xfId="0" applyBorder="1" applyAlignment="1">
      <alignment horizontal="left" vertical="top" wrapText="1"/>
    </xf>
    <xf numFmtId="0" fontId="46" fillId="0" borderId="0" xfId="34" applyNumberFormat="1" applyFont="1" applyFill="1" applyBorder="1" applyAlignment="1" applyProtection="1">
      <alignment horizontal="center" vertical="center"/>
    </xf>
    <xf numFmtId="0" fontId="15" fillId="0" borderId="0" xfId="0" applyFont="1" applyAlignment="1">
      <alignment horizontal="center" vertical="top"/>
    </xf>
    <xf numFmtId="9" fontId="0" fillId="0" borderId="0" xfId="40" applyFont="1" applyProtection="1"/>
    <xf numFmtId="9" fontId="0" fillId="0" borderId="0" xfId="40" applyFont="1" applyAlignment="1" applyProtection="1">
      <alignment horizontal="center"/>
    </xf>
    <xf numFmtId="9" fontId="0" fillId="0" borderId="0" xfId="40" applyFont="1" applyBorder="1" applyAlignment="1" applyProtection="1">
      <alignment horizontal="justify" vertical="top" wrapText="1"/>
    </xf>
    <xf numFmtId="9" fontId="29" fillId="0" borderId="0" xfId="40" applyFont="1" applyProtection="1"/>
    <xf numFmtId="9" fontId="49" fillId="7" borderId="4" xfId="40" applyFont="1" applyFill="1" applyBorder="1" applyAlignment="1" applyProtection="1">
      <alignment horizontal="center" vertical="center" wrapText="1"/>
      <protection locked="0"/>
    </xf>
    <xf numFmtId="0" fontId="0" fillId="0" borderId="0" xfId="24" applyFont="1" applyAlignment="1">
      <alignment horizontal="justify"/>
    </xf>
    <xf numFmtId="0" fontId="15" fillId="0" borderId="0" xfId="24" applyFont="1" applyAlignment="1">
      <alignment vertical="top"/>
    </xf>
    <xf numFmtId="166" fontId="15" fillId="0" borderId="0" xfId="24" applyNumberFormat="1" applyFont="1" applyAlignment="1">
      <alignment horizontal="center" vertical="top"/>
    </xf>
    <xf numFmtId="166" fontId="6" fillId="0" borderId="5" xfId="41" applyNumberFormat="1" applyFont="1" applyBorder="1" applyAlignment="1">
      <alignment horizontal="left" vertical="center"/>
    </xf>
    <xf numFmtId="166" fontId="6" fillId="0" borderId="5" xfId="41" applyNumberFormat="1" applyFont="1" applyBorder="1" applyAlignment="1">
      <alignment horizontal="left" vertical="center" wrapText="1"/>
    </xf>
    <xf numFmtId="0" fontId="6" fillId="0" borderId="5" xfId="41" applyFont="1" applyBorder="1" applyAlignment="1">
      <alignment horizontal="justify" vertical="center" wrapText="1"/>
    </xf>
    <xf numFmtId="0" fontId="6" fillId="0" borderId="5" xfId="41" applyFont="1" applyBorder="1" applyAlignment="1">
      <alignment horizontal="center" vertical="center"/>
    </xf>
    <xf numFmtId="0" fontId="6" fillId="0" borderId="5" xfId="41" applyFont="1" applyBorder="1" applyAlignment="1">
      <alignment vertical="center"/>
    </xf>
    <xf numFmtId="0" fontId="6" fillId="0" borderId="5" xfId="41" applyFont="1" applyBorder="1" applyAlignment="1">
      <alignment horizontal="right" vertical="center"/>
    </xf>
    <xf numFmtId="0" fontId="52" fillId="0" borderId="0" xfId="41" applyFont="1" applyAlignment="1">
      <alignment vertical="center"/>
    </xf>
    <xf numFmtId="0" fontId="5" fillId="0" borderId="0" xfId="41" applyFont="1" applyAlignment="1">
      <alignment vertical="center"/>
    </xf>
    <xf numFmtId="0" fontId="5" fillId="0" borderId="0" xfId="41" applyFont="1" applyAlignment="1">
      <alignment horizontal="center" vertical="center"/>
    </xf>
    <xf numFmtId="166" fontId="5" fillId="0" borderId="0" xfId="41" applyNumberFormat="1" applyFont="1" applyAlignment="1">
      <alignment horizontal="left" vertical="center"/>
    </xf>
    <xf numFmtId="166" fontId="5" fillId="0" borderId="0" xfId="41" applyNumberFormat="1" applyFont="1" applyAlignment="1">
      <alignment horizontal="left" vertical="center" wrapText="1"/>
    </xf>
    <xf numFmtId="0" fontId="5" fillId="0" borderId="0" xfId="41" applyFont="1" applyAlignment="1">
      <alignment horizontal="justify" vertical="center" wrapText="1"/>
    </xf>
    <xf numFmtId="0" fontId="5" fillId="0" borderId="0" xfId="41" applyFont="1" applyAlignment="1">
      <alignment horizontal="center" vertical="center" wrapText="1"/>
    </xf>
    <xf numFmtId="166" fontId="5" fillId="0" borderId="0" xfId="28" applyNumberFormat="1" applyFont="1" applyFill="1" applyBorder="1" applyAlignment="1" applyProtection="1">
      <alignment vertical="center" wrapText="1"/>
    </xf>
    <xf numFmtId="0" fontId="5" fillId="0" borderId="0" xfId="28" applyNumberFormat="1" applyFont="1" applyFill="1" applyBorder="1" applyAlignment="1" applyProtection="1">
      <alignment vertical="center" wrapText="1"/>
    </xf>
    <xf numFmtId="0" fontId="5" fillId="0" borderId="0" xfId="28" applyNumberFormat="1" applyFont="1" applyFill="1" applyBorder="1" applyAlignment="1" applyProtection="1">
      <alignment vertical="center"/>
    </xf>
    <xf numFmtId="0" fontId="5" fillId="0" borderId="0" xfId="28" applyNumberFormat="1" applyFont="1" applyFill="1" applyBorder="1" applyAlignment="1" applyProtection="1">
      <alignment horizontal="center" vertical="center"/>
    </xf>
    <xf numFmtId="0" fontId="6" fillId="0" borderId="0" xfId="30" applyFont="1" applyAlignment="1">
      <alignment horizontal="left" vertical="center"/>
    </xf>
    <xf numFmtId="166" fontId="6" fillId="0" borderId="0" xfId="30" applyNumberFormat="1" applyFont="1" applyAlignment="1" applyProtection="1">
      <alignment vertical="center" wrapText="1"/>
      <protection hidden="1"/>
    </xf>
    <xf numFmtId="0" fontId="5" fillId="0" borderId="0" xfId="30" applyFont="1" applyAlignment="1" applyProtection="1">
      <alignment vertical="center" wrapText="1"/>
      <protection hidden="1"/>
    </xf>
    <xf numFmtId="0" fontId="5" fillId="0" borderId="0" xfId="41" applyFont="1" applyAlignment="1" applyProtection="1">
      <alignment horizontal="left" vertical="center"/>
      <protection hidden="1"/>
    </xf>
    <xf numFmtId="0" fontId="5" fillId="0" borderId="0" xfId="30" applyFont="1" applyAlignment="1" applyProtection="1">
      <alignment horizontal="center" vertical="center"/>
      <protection hidden="1"/>
    </xf>
    <xf numFmtId="0" fontId="6" fillId="0" borderId="0" xfId="41" applyFont="1" applyAlignment="1">
      <alignment vertical="center" wrapText="1"/>
    </xf>
    <xf numFmtId="0" fontId="6" fillId="0" borderId="0" xfId="28" applyNumberFormat="1" applyFont="1" applyFill="1" applyBorder="1" applyAlignment="1" applyProtection="1">
      <alignment vertical="center" wrapText="1"/>
    </xf>
    <xf numFmtId="0" fontId="5" fillId="0" borderId="0" xfId="30" applyFont="1" applyAlignment="1" applyProtection="1">
      <alignment horizontal="left" vertical="center"/>
      <protection hidden="1"/>
    </xf>
    <xf numFmtId="0" fontId="6" fillId="0" borderId="0" xfId="30" applyFont="1" applyAlignment="1">
      <alignment horizontal="center" vertical="center"/>
    </xf>
    <xf numFmtId="0" fontId="5" fillId="0" borderId="0" xfId="30" applyFont="1" applyAlignment="1">
      <alignment horizontal="center" vertical="center"/>
    </xf>
    <xf numFmtId="0" fontId="5" fillId="0" borderId="0" xfId="30" applyFont="1" applyAlignment="1">
      <alignment horizontal="left" vertical="center" wrapText="1"/>
    </xf>
    <xf numFmtId="0" fontId="5" fillId="0" borderId="0" xfId="30" applyFont="1" applyAlignment="1">
      <alignment horizontal="left" vertical="center"/>
    </xf>
    <xf numFmtId="166" fontId="6" fillId="0" borderId="5" xfId="30" applyNumberFormat="1" applyFont="1" applyBorder="1" applyAlignment="1" applyProtection="1">
      <alignment vertical="center"/>
      <protection hidden="1"/>
    </xf>
    <xf numFmtId="166" fontId="6" fillId="0" borderId="4" xfId="28" applyNumberFormat="1" applyFont="1" applyFill="1" applyBorder="1" applyAlignment="1" applyProtection="1">
      <alignment vertical="top" wrapText="1"/>
    </xf>
    <xf numFmtId="0" fontId="6" fillId="0" borderId="4" xfId="28" applyNumberFormat="1" applyFont="1" applyFill="1" applyBorder="1" applyAlignment="1" applyProtection="1">
      <alignment vertical="top" wrapText="1"/>
    </xf>
    <xf numFmtId="0" fontId="55" fillId="0" borderId="4" xfId="41" applyFont="1" applyBorder="1" applyAlignment="1">
      <alignment horizontal="center" vertical="top" wrapText="1"/>
    </xf>
    <xf numFmtId="0" fontId="55" fillId="0" borderId="4" xfId="41" applyFont="1" applyBorder="1" applyAlignment="1">
      <alignment vertical="top" wrapText="1"/>
    </xf>
    <xf numFmtId="0" fontId="6" fillId="0" borderId="4" xfId="28" applyNumberFormat="1" applyFont="1" applyFill="1" applyBorder="1" applyAlignment="1" applyProtection="1">
      <alignment horizontal="center" vertical="top" wrapText="1"/>
    </xf>
    <xf numFmtId="0" fontId="6" fillId="0" borderId="4" xfId="28" applyNumberFormat="1" applyFont="1" applyFill="1" applyBorder="1" applyAlignment="1" applyProtection="1">
      <alignment horizontal="center" vertical="top"/>
    </xf>
    <xf numFmtId="0" fontId="52" fillId="12" borderId="0" xfId="41" applyFont="1" applyFill="1" applyAlignment="1">
      <alignment vertical="center"/>
    </xf>
    <xf numFmtId="0" fontId="56" fillId="13" borderId="4" xfId="41" applyFont="1" applyFill="1" applyBorder="1" applyAlignment="1" applyProtection="1">
      <alignment horizontal="center" vertical="center" wrapText="1"/>
      <protection locked="0"/>
    </xf>
    <xf numFmtId="0" fontId="56" fillId="13" borderId="4" xfId="41" applyFont="1" applyFill="1" applyBorder="1" applyAlignment="1" applyProtection="1">
      <alignment horizontal="center" vertical="center"/>
      <protection locked="0"/>
    </xf>
    <xf numFmtId="0" fontId="5" fillId="12" borderId="0" xfId="41" applyFont="1" applyFill="1" applyAlignment="1">
      <alignment vertical="center"/>
    </xf>
    <xf numFmtId="0" fontId="6" fillId="0" borderId="4" xfId="41" applyFont="1" applyBorder="1" applyAlignment="1">
      <alignment horizontal="center" vertical="top"/>
    </xf>
    <xf numFmtId="0" fontId="6" fillId="0" borderId="4" xfId="41" applyFont="1" applyBorder="1" applyAlignment="1">
      <alignment horizontal="center" vertical="top" wrapText="1"/>
    </xf>
    <xf numFmtId="166" fontId="37" fillId="14" borderId="4" xfId="30" applyNumberFormat="1" applyFont="1" applyFill="1" applyBorder="1" applyAlignment="1" applyProtection="1">
      <alignment horizontal="center" vertical="center"/>
      <protection hidden="1"/>
    </xf>
    <xf numFmtId="166" fontId="37" fillId="14" borderId="4" xfId="30" applyNumberFormat="1" applyFont="1" applyFill="1" applyBorder="1" applyAlignment="1" applyProtection="1">
      <alignment vertical="center"/>
      <protection hidden="1"/>
    </xf>
    <xf numFmtId="166" fontId="37" fillId="14" borderId="3" xfId="30" applyNumberFormat="1" applyFont="1" applyFill="1" applyBorder="1" applyAlignment="1" applyProtection="1">
      <alignment vertical="center"/>
      <protection hidden="1"/>
    </xf>
    <xf numFmtId="166" fontId="37" fillId="14" borderId="15" xfId="30" applyNumberFormat="1" applyFont="1" applyFill="1" applyBorder="1" applyAlignment="1" applyProtection="1">
      <alignment vertical="center"/>
      <protection hidden="1"/>
    </xf>
    <xf numFmtId="1" fontId="5" fillId="0" borderId="4" xfId="28" applyNumberFormat="1" applyFont="1" applyFill="1" applyBorder="1" applyAlignment="1" applyProtection="1">
      <alignment horizontal="center" vertical="top" wrapText="1"/>
    </xf>
    <xf numFmtId="0" fontId="57" fillId="0" borderId="13" xfId="41" applyFont="1" applyBorder="1" applyAlignment="1">
      <alignment horizontal="left" vertical="top" wrapText="1"/>
    </xf>
    <xf numFmtId="0" fontId="57" fillId="0" borderId="13" xfId="41" applyFont="1" applyBorder="1" applyAlignment="1">
      <alignment horizontal="center" vertical="top" wrapText="1"/>
    </xf>
    <xf numFmtId="0" fontId="57" fillId="0" borderId="13" xfId="41" applyFont="1" applyBorder="1" applyAlignment="1">
      <alignment horizontal="center" vertical="center" wrapText="1"/>
    </xf>
    <xf numFmtId="0" fontId="57" fillId="3" borderId="13" xfId="42" applyFont="1" applyFill="1" applyBorder="1" applyAlignment="1" applyProtection="1">
      <alignment horizontal="center" vertical="top" wrapText="1"/>
      <protection locked="0"/>
    </xf>
    <xf numFmtId="10" fontId="5" fillId="0" borderId="13" xfId="28" applyNumberFormat="1" applyFont="1" applyFill="1" applyBorder="1" applyAlignment="1" applyProtection="1">
      <alignment horizontal="center" vertical="top" wrapText="1"/>
      <protection locked="0" hidden="1"/>
    </xf>
    <xf numFmtId="0" fontId="57" fillId="0" borderId="13" xfId="41" applyFont="1" applyBorder="1" applyAlignment="1">
      <alignment vertical="top" wrapText="1"/>
    </xf>
    <xf numFmtId="43" fontId="57" fillId="3" borderId="13" xfId="43" applyFont="1" applyFill="1" applyBorder="1" applyAlignment="1" applyProtection="1">
      <alignment horizontal="right" vertical="top" wrapText="1"/>
      <protection locked="0"/>
    </xf>
    <xf numFmtId="2" fontId="5" fillId="0" borderId="13" xfId="28" applyNumberFormat="1" applyFont="1" applyFill="1" applyBorder="1" applyAlignment="1" applyProtection="1">
      <alignment horizontal="right" vertical="top" wrapText="1"/>
    </xf>
    <xf numFmtId="0" fontId="57" fillId="0" borderId="0" xfId="41" applyFont="1" applyAlignment="1" applyProtection="1">
      <alignment horizontal="center" vertical="center"/>
      <protection locked="0"/>
    </xf>
    <xf numFmtId="0" fontId="5" fillId="0" borderId="4" xfId="41" applyFont="1" applyBorder="1" applyAlignment="1" applyProtection="1">
      <alignment horizontal="center" vertical="center"/>
      <protection locked="0"/>
    </xf>
    <xf numFmtId="178" fontId="5" fillId="0" borderId="4" xfId="41" applyNumberFormat="1" applyFont="1" applyBorder="1" applyAlignment="1" applyProtection="1">
      <alignment vertical="center"/>
      <protection locked="0"/>
    </xf>
    <xf numFmtId="0" fontId="5" fillId="0" borderId="4" xfId="41" applyFont="1" applyBorder="1" applyAlignment="1" applyProtection="1">
      <alignment vertical="center"/>
      <protection locked="0"/>
    </xf>
    <xf numFmtId="164" fontId="52" fillId="0" borderId="0" xfId="41" applyNumberFormat="1" applyFont="1" applyAlignment="1" applyProtection="1">
      <alignment vertical="center"/>
      <protection locked="0"/>
    </xf>
    <xf numFmtId="0" fontId="52" fillId="0" borderId="0" xfId="41" applyFont="1" applyAlignment="1" applyProtection="1">
      <alignment vertical="center"/>
      <protection locked="0"/>
    </xf>
    <xf numFmtId="0" fontId="57" fillId="0" borderId="4" xfId="41" applyFont="1" applyBorder="1" applyAlignment="1">
      <alignment horizontal="left" vertical="top" wrapText="1"/>
    </xf>
    <xf numFmtId="0" fontId="57" fillId="0" borderId="4" xfId="41" applyFont="1" applyBorder="1" applyAlignment="1">
      <alignment horizontal="center" vertical="top" wrapText="1"/>
    </xf>
    <xf numFmtId="0" fontId="57" fillId="0" borderId="4" xfId="41" applyFont="1" applyBorder="1" applyAlignment="1">
      <alignment horizontal="center" vertical="center" wrapText="1"/>
    </xf>
    <xf numFmtId="0" fontId="57" fillId="3" borderId="4" xfId="42" applyFont="1" applyFill="1" applyBorder="1" applyAlignment="1" applyProtection="1">
      <alignment horizontal="center" vertical="top" wrapText="1"/>
      <protection locked="0"/>
    </xf>
    <xf numFmtId="0" fontId="57" fillId="0" borderId="4" xfId="41" applyFont="1" applyBorder="1" applyAlignment="1">
      <alignment vertical="top" wrapText="1"/>
    </xf>
    <xf numFmtId="2" fontId="5" fillId="0" borderId="4" xfId="28" applyNumberFormat="1" applyFont="1" applyFill="1" applyBorder="1" applyAlignment="1" applyProtection="1">
      <alignment horizontal="right" vertical="top" wrapText="1"/>
    </xf>
    <xf numFmtId="166" fontId="37" fillId="11" borderId="13" xfId="28" applyNumberFormat="1" applyFont="1" applyFill="1" applyBorder="1" applyAlignment="1" applyProtection="1">
      <alignment vertical="center" wrapText="1"/>
      <protection locked="0"/>
    </xf>
    <xf numFmtId="2" fontId="37" fillId="11" borderId="13" xfId="41" applyNumberFormat="1" applyFont="1" applyFill="1" applyBorder="1" applyAlignment="1">
      <alignment horizontal="right" vertical="center" wrapText="1"/>
    </xf>
    <xf numFmtId="2" fontId="37" fillId="11" borderId="13" xfId="41" applyNumberFormat="1" applyFont="1" applyFill="1" applyBorder="1" applyAlignment="1">
      <alignment horizontal="center" vertical="center" wrapText="1"/>
    </xf>
    <xf numFmtId="39" fontId="37" fillId="11" borderId="13" xfId="43" applyNumberFormat="1" applyFont="1" applyFill="1" applyBorder="1" applyAlignment="1" applyProtection="1">
      <alignment horizontal="right" vertical="center" wrapText="1"/>
    </xf>
    <xf numFmtId="43" fontId="6" fillId="11" borderId="0" xfId="43" applyFont="1" applyFill="1" applyAlignment="1" applyProtection="1">
      <alignment vertical="center"/>
      <protection locked="0"/>
    </xf>
    <xf numFmtId="0" fontId="5" fillId="11" borderId="0" xfId="41" applyFont="1" applyFill="1" applyAlignment="1" applyProtection="1">
      <alignment vertical="center"/>
      <protection locked="0"/>
    </xf>
    <xf numFmtId="0" fontId="5" fillId="11" borderId="0" xfId="41" applyFont="1" applyFill="1" applyAlignment="1" applyProtection="1">
      <alignment horizontal="center" vertical="center"/>
      <protection locked="0"/>
    </xf>
    <xf numFmtId="164" fontId="52" fillId="11" borderId="0" xfId="41" applyNumberFormat="1" applyFont="1" applyFill="1" applyAlignment="1" applyProtection="1">
      <alignment vertical="center"/>
      <protection locked="0"/>
    </xf>
    <xf numFmtId="0" fontId="52" fillId="11" borderId="0" xfId="41" applyFont="1" applyFill="1" applyAlignment="1" applyProtection="1">
      <alignment vertical="center"/>
      <protection locked="0"/>
    </xf>
    <xf numFmtId="0" fontId="52" fillId="11" borderId="0" xfId="41" applyFont="1" applyFill="1" applyAlignment="1">
      <alignment vertical="center"/>
    </xf>
    <xf numFmtId="0" fontId="5" fillId="11" borderId="0" xfId="41" applyFont="1" applyFill="1" applyAlignment="1">
      <alignment vertical="center"/>
    </xf>
    <xf numFmtId="166" fontId="5" fillId="0" borderId="0" xfId="28" applyNumberFormat="1" applyFont="1" applyFill="1" applyBorder="1" applyAlignment="1" applyProtection="1">
      <alignment vertical="center"/>
    </xf>
    <xf numFmtId="0" fontId="58" fillId="0" borderId="0" xfId="41" applyFont="1" applyAlignment="1">
      <alignment vertical="center"/>
    </xf>
    <xf numFmtId="0" fontId="58" fillId="0" borderId="0" xfId="41" applyFont="1" applyAlignment="1">
      <alignment horizontal="center" vertical="center"/>
    </xf>
    <xf numFmtId="0" fontId="5" fillId="0" borderId="0" xfId="41" applyFont="1" applyAlignment="1" applyProtection="1">
      <alignment vertical="center"/>
      <protection locked="0"/>
    </xf>
    <xf numFmtId="0" fontId="5" fillId="0" borderId="0" xfId="41" applyFont="1" applyAlignment="1" applyProtection="1">
      <alignment horizontal="center" vertical="center"/>
      <protection locked="0"/>
    </xf>
    <xf numFmtId="0" fontId="55" fillId="0" borderId="0" xfId="41" applyFont="1" applyAlignment="1">
      <alignment horizontal="center" vertical="center"/>
    </xf>
    <xf numFmtId="166" fontId="6" fillId="0" borderId="0" xfId="41" applyNumberFormat="1" applyFont="1" applyAlignment="1">
      <alignment horizontal="left" vertical="center"/>
    </xf>
    <xf numFmtId="0" fontId="55" fillId="0" borderId="0" xfId="41" applyFont="1" applyAlignment="1">
      <alignment vertical="center"/>
    </xf>
    <xf numFmtId="166" fontId="6" fillId="0" borderId="0" xfId="41" applyNumberFormat="1" applyFont="1" applyAlignment="1">
      <alignment horizontal="justify" vertical="center"/>
    </xf>
    <xf numFmtId="175" fontId="6" fillId="0" borderId="0" xfId="41" applyNumberFormat="1" applyFont="1" applyAlignment="1">
      <alignment horizontal="justify" vertical="center"/>
    </xf>
    <xf numFmtId="14" fontId="5" fillId="0" borderId="0" xfId="41" applyNumberFormat="1" applyFont="1" applyAlignment="1">
      <alignment horizontal="left" vertical="center"/>
    </xf>
    <xf numFmtId="0" fontId="6" fillId="0" borderId="0" xfId="41" applyFont="1" applyAlignment="1">
      <alignment horizontal="right" vertical="center"/>
    </xf>
    <xf numFmtId="0" fontId="5" fillId="0" borderId="0" xfId="41" applyFont="1" applyAlignment="1">
      <alignment vertical="center" wrapText="1"/>
    </xf>
    <xf numFmtId="0" fontId="52" fillId="0" borderId="0" xfId="41" applyFont="1" applyAlignment="1">
      <alignment vertical="center" wrapText="1"/>
    </xf>
    <xf numFmtId="0" fontId="55" fillId="0" borderId="0" xfId="41" applyFont="1" applyAlignment="1">
      <alignment horizontal="left" vertical="center"/>
    </xf>
    <xf numFmtId="0" fontId="16" fillId="0" borderId="0" xfId="41" applyFont="1" applyAlignment="1">
      <alignment horizontal="center" vertical="center"/>
    </xf>
    <xf numFmtId="166" fontId="52" fillId="0" borderId="0" xfId="41" applyNumberFormat="1" applyFont="1" applyAlignment="1">
      <alignment horizontal="center" vertical="center"/>
    </xf>
    <xf numFmtId="0" fontId="52" fillId="0" borderId="0" xfId="41" applyFont="1" applyAlignment="1">
      <alignment horizontal="justify" vertical="center"/>
    </xf>
    <xf numFmtId="164" fontId="5" fillId="0" borderId="0" xfId="28" applyNumberFormat="1" applyFont="1" applyFill="1" applyBorder="1" applyAlignment="1" applyProtection="1">
      <alignment vertical="center"/>
    </xf>
    <xf numFmtId="0" fontId="20" fillId="0" borderId="0" xfId="41" applyFont="1" applyAlignment="1">
      <alignment vertical="center"/>
    </xf>
    <xf numFmtId="0" fontId="56" fillId="13" borderId="15" xfId="41" applyFont="1" applyFill="1" applyBorder="1" applyAlignment="1" applyProtection="1">
      <alignment horizontal="center" vertical="center" wrapText="1"/>
      <protection locked="0"/>
    </xf>
    <xf numFmtId="0" fontId="5" fillId="0" borderId="15" xfId="41" applyFont="1" applyBorder="1" applyAlignment="1" applyProtection="1">
      <alignment horizontal="center" vertical="center"/>
      <protection locked="0"/>
    </xf>
    <xf numFmtId="0" fontId="52" fillId="0" borderId="4" xfId="41" applyFont="1" applyBorder="1" applyAlignment="1">
      <alignment vertical="center"/>
    </xf>
    <xf numFmtId="0" fontId="57" fillId="0" borderId="4" xfId="41" applyFont="1" applyBorder="1" applyAlignment="1" applyProtection="1">
      <alignment horizontal="center" vertical="center"/>
      <protection locked="0"/>
    </xf>
    <xf numFmtId="2" fontId="37" fillId="0" borderId="13" xfId="41" applyNumberFormat="1" applyFont="1" applyBorder="1" applyAlignment="1">
      <alignment horizontal="right" vertical="center" wrapText="1"/>
    </xf>
    <xf numFmtId="0" fontId="57" fillId="11" borderId="4" xfId="41" applyFont="1" applyFill="1" applyBorder="1" applyAlignment="1">
      <alignment vertical="center"/>
    </xf>
    <xf numFmtId="0" fontId="58" fillId="0" borderId="4" xfId="41" applyFont="1" applyBorder="1" applyAlignment="1">
      <alignment vertical="center"/>
    </xf>
    <xf numFmtId="0" fontId="23" fillId="0" borderId="6" xfId="29" applyFont="1" applyBorder="1" applyAlignment="1" applyProtection="1">
      <alignment horizontal="right" vertical="center"/>
      <protection hidden="1"/>
    </xf>
    <xf numFmtId="0" fontId="23" fillId="0" borderId="0" xfId="29" applyFont="1" applyAlignment="1" applyProtection="1">
      <alignment horizontal="right" vertical="center"/>
      <protection hidden="1"/>
    </xf>
    <xf numFmtId="0" fontId="21" fillId="0" borderId="6" xfId="29" applyFont="1" applyBorder="1" applyAlignment="1" applyProtection="1">
      <alignment horizontal="right" vertical="center"/>
      <protection hidden="1"/>
    </xf>
    <xf numFmtId="0" fontId="21" fillId="0" borderId="0" xfId="29" applyFont="1" applyAlignment="1" applyProtection="1">
      <alignment horizontal="right" vertical="center"/>
      <protection hidden="1"/>
    </xf>
    <xf numFmtId="0" fontId="24" fillId="0" borderId="4" xfId="29" applyFont="1" applyBorder="1" applyAlignment="1" applyProtection="1">
      <alignment horizontal="center" vertical="center"/>
      <protection hidden="1"/>
    </xf>
    <xf numFmtId="0" fontId="17"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3" fillId="0" borderId="8" xfId="29" applyFont="1" applyBorder="1" applyAlignment="1" applyProtection="1">
      <alignment horizontal="right" vertical="center"/>
      <protection hidden="1"/>
    </xf>
    <xf numFmtId="0" fontId="23" fillId="0" borderId="5" xfId="29" applyFont="1" applyBorder="1" applyAlignment="1" applyProtection="1">
      <alignment horizontal="right" vertical="center"/>
      <protection hidden="1"/>
    </xf>
    <xf numFmtId="0" fontId="21" fillId="0" borderId="23" xfId="29" applyFont="1" applyBorder="1" applyAlignment="1" applyProtection="1">
      <alignment horizontal="right" vertical="center"/>
      <protection hidden="1"/>
    </xf>
    <xf numFmtId="0" fontId="21" fillId="0" borderId="10" xfId="29" applyFont="1" applyBorder="1" applyAlignment="1" applyProtection="1">
      <alignment horizontal="right" vertical="center"/>
      <protection hidden="1"/>
    </xf>
    <xf numFmtId="0" fontId="19" fillId="0" borderId="22" xfId="29" applyFont="1" applyBorder="1" applyAlignment="1" applyProtection="1">
      <alignment horizontal="justify" vertical="center"/>
      <protection hidden="1"/>
    </xf>
    <xf numFmtId="0" fontId="19" fillId="0" borderId="19" xfId="29" applyFont="1" applyBorder="1" applyAlignment="1" applyProtection="1">
      <alignment horizontal="justify" vertical="center"/>
      <protection hidden="1"/>
    </xf>
    <xf numFmtId="0" fontId="2" fillId="0" borderId="6" xfId="29" applyBorder="1"/>
    <xf numFmtId="0" fontId="2" fillId="0" borderId="0" xfId="29"/>
    <xf numFmtId="0" fontId="2" fillId="0" borderId="7" xfId="29" applyBorder="1"/>
    <xf numFmtId="0" fontId="6" fillId="0" borderId="14" xfId="29" applyFont="1" applyBorder="1" applyAlignment="1" applyProtection="1">
      <alignment horizontal="center" vertical="center"/>
      <protection hidden="1"/>
    </xf>
    <xf numFmtId="0" fontId="6" fillId="0" borderId="3" xfId="29" applyFont="1" applyBorder="1" applyAlignment="1" applyProtection="1">
      <alignment horizontal="center" vertical="center"/>
      <protection hidden="1"/>
    </xf>
    <xf numFmtId="0" fontId="6" fillId="0" borderId="15" xfId="29" applyFont="1" applyBorder="1" applyAlignment="1" applyProtection="1">
      <alignment horizontal="center"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20" fillId="0" borderId="18" xfId="29" applyFont="1" applyBorder="1" applyAlignment="1" applyProtection="1">
      <alignment horizontal="center" vertical="center"/>
      <protection hidden="1"/>
    </xf>
    <xf numFmtId="0" fontId="20" fillId="0" borderId="22" xfId="29" applyFont="1" applyBorder="1" applyAlignment="1" applyProtection="1">
      <alignment horizontal="center" vertical="center"/>
      <protection hidden="1"/>
    </xf>
    <xf numFmtId="0" fontId="20" fillId="0" borderId="19" xfId="29" applyFont="1" applyBorder="1" applyAlignment="1" applyProtection="1">
      <alignment horizontal="center" vertical="center"/>
      <protection hidden="1"/>
    </xf>
    <xf numFmtId="0" fontId="37" fillId="0" borderId="26" xfId="0" applyFont="1" applyBorder="1" applyAlignment="1" applyProtection="1">
      <alignment horizontal="center" vertical="top"/>
      <protection hidden="1"/>
    </xf>
    <xf numFmtId="0" fontId="19" fillId="0" borderId="22" xfId="0" applyFont="1" applyBorder="1" applyAlignment="1" applyProtection="1">
      <alignment horizontal="center" vertical="center"/>
      <protection hidden="1"/>
    </xf>
    <xf numFmtId="0" fontId="19" fillId="0" borderId="0" xfId="0" applyFont="1" applyAlignment="1" applyProtection="1">
      <alignment horizontal="left" vertical="top"/>
      <protection hidden="1"/>
    </xf>
    <xf numFmtId="0" fontId="28" fillId="6" borderId="0" xfId="0" applyFont="1" applyFill="1" applyAlignment="1" applyProtection="1">
      <alignment horizontal="center" vertical="top" wrapText="1"/>
      <protection hidden="1"/>
    </xf>
    <xf numFmtId="0" fontId="37" fillId="0" borderId="0" xfId="0" applyFont="1" applyAlignment="1" applyProtection="1">
      <alignment horizontal="center" vertical="top"/>
      <protection hidden="1"/>
    </xf>
    <xf numFmtId="0" fontId="34"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protection hidden="1"/>
    </xf>
    <xf numFmtId="0" fontId="25" fillId="6" borderId="0" xfId="26" applyFont="1" applyFill="1" applyAlignment="1" applyProtection="1">
      <alignment horizontal="center" vertical="center"/>
      <protection hidden="1"/>
    </xf>
    <xf numFmtId="0" fontId="5" fillId="3" borderId="4" xfId="26" applyFont="1" applyFill="1" applyBorder="1" applyAlignment="1" applyProtection="1">
      <alignment horizontal="center" vertical="center"/>
      <protection locked="0"/>
    </xf>
    <xf numFmtId="0" fontId="16" fillId="3" borderId="14" xfId="26" applyFont="1" applyFill="1" applyBorder="1" applyAlignment="1" applyProtection="1">
      <alignment horizontal="center" vertical="center" wrapText="1"/>
      <protection locked="0"/>
    </xf>
    <xf numFmtId="0" fontId="16" fillId="3" borderId="3" xfId="26" applyFont="1" applyFill="1" applyBorder="1" applyAlignment="1" applyProtection="1">
      <alignment horizontal="center" vertical="center" wrapText="1"/>
      <protection locked="0"/>
    </xf>
    <xf numFmtId="0" fontId="16" fillId="3" borderId="15" xfId="26" applyFont="1" applyFill="1" applyBorder="1" applyAlignment="1" applyProtection="1">
      <alignment horizontal="center" vertical="center" wrapText="1"/>
      <protection locked="0"/>
    </xf>
    <xf numFmtId="0" fontId="0" fillId="3" borderId="4" xfId="26" applyFont="1" applyFill="1" applyBorder="1" applyAlignment="1" applyProtection="1">
      <alignment horizontal="left" vertical="center"/>
      <protection locked="0"/>
    </xf>
    <xf numFmtId="0" fontId="16"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6" fillId="3" borderId="25" xfId="26" applyFont="1" applyFill="1" applyBorder="1" applyAlignment="1" applyProtection="1">
      <alignment horizontal="left" vertical="center"/>
      <protection locked="0"/>
    </xf>
    <xf numFmtId="0" fontId="16" fillId="3" borderId="17" xfId="26" applyFont="1" applyFill="1" applyBorder="1" applyAlignment="1" applyProtection="1">
      <alignment horizontal="left" vertical="center"/>
      <protection locked="0"/>
    </xf>
    <xf numFmtId="166" fontId="6" fillId="8" borderId="14" xfId="0" applyNumberFormat="1" applyFont="1" applyFill="1" applyBorder="1" applyAlignment="1">
      <alignment horizontal="center" vertical="top" wrapText="1"/>
    </xf>
    <xf numFmtId="166" fontId="6" fillId="8" borderId="3" xfId="0" applyNumberFormat="1" applyFont="1" applyFill="1" applyBorder="1" applyAlignment="1">
      <alignment horizontal="center" vertical="top" wrapText="1"/>
    </xf>
    <xf numFmtId="166" fontId="6" fillId="8" borderId="15" xfId="0" applyNumberFormat="1" applyFont="1" applyFill="1" applyBorder="1" applyAlignment="1">
      <alignment horizontal="center" vertical="top" wrapText="1"/>
    </xf>
    <xf numFmtId="0" fontId="0" fillId="0" borderId="0" xfId="0" applyAlignment="1">
      <alignment vertical="top" wrapText="1"/>
    </xf>
    <xf numFmtId="0" fontId="16" fillId="0" borderId="0" xfId="0" applyFont="1" applyAlignment="1">
      <alignment horizontal="center" vertical="top"/>
    </xf>
    <xf numFmtId="0" fontId="16" fillId="0" borderId="0" xfId="0" applyFont="1" applyAlignment="1">
      <alignment horizontal="center" vertical="center"/>
    </xf>
    <xf numFmtId="0" fontId="16" fillId="0" borderId="0" xfId="30" applyAlignment="1" applyProtection="1">
      <alignment horizontal="left" vertical="center"/>
      <protection hidden="1"/>
    </xf>
    <xf numFmtId="0" fontId="42" fillId="0" borderId="0" xfId="30" applyFont="1" applyAlignment="1" applyProtection="1">
      <alignment horizontal="left" vertical="center"/>
      <protection hidden="1"/>
    </xf>
    <xf numFmtId="0" fontId="25" fillId="0" borderId="0" xfId="0" applyFont="1" applyAlignment="1">
      <alignment horizontal="center" vertical="center"/>
    </xf>
    <xf numFmtId="0" fontId="15" fillId="0" borderId="0" xfId="0" applyFont="1" applyAlignment="1">
      <alignment horizontal="center" vertical="center" wrapText="1"/>
    </xf>
    <xf numFmtId="0" fontId="25" fillId="6" borderId="0" xfId="0" applyFont="1" applyFill="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justify" vertical="top" wrapText="1"/>
    </xf>
    <xf numFmtId="0" fontId="15" fillId="0" borderId="0" xfId="0" applyFont="1" applyAlignment="1">
      <alignment horizontal="center" vertical="center"/>
    </xf>
    <xf numFmtId="0" fontId="55" fillId="9" borderId="0" xfId="42" applyFont="1" applyFill="1" applyAlignment="1">
      <alignment horizontal="left" vertical="center" wrapText="1"/>
    </xf>
    <xf numFmtId="0" fontId="55" fillId="0" borderId="0" xfId="41" applyFont="1" applyAlignment="1">
      <alignment horizontal="left" vertical="center"/>
    </xf>
    <xf numFmtId="0" fontId="55" fillId="9" borderId="0" xfId="42" applyFont="1" applyFill="1" applyAlignment="1">
      <alignment horizontal="left" vertical="center"/>
    </xf>
    <xf numFmtId="2" fontId="37" fillId="0" borderId="14" xfId="41" applyNumberFormat="1" applyFont="1" applyBorder="1" applyAlignment="1">
      <alignment horizontal="center" vertical="center" wrapText="1"/>
    </xf>
    <xf numFmtId="2" fontId="37" fillId="0" borderId="3" xfId="41" applyNumberFormat="1" applyFont="1" applyBorder="1" applyAlignment="1">
      <alignment horizontal="center" vertical="center" wrapText="1"/>
    </xf>
    <xf numFmtId="2" fontId="37" fillId="0" borderId="15" xfId="41" applyNumberFormat="1" applyFont="1" applyBorder="1" applyAlignment="1">
      <alignment horizontal="center" vertical="center" wrapText="1"/>
    </xf>
    <xf numFmtId="166" fontId="6" fillId="0" borderId="0" xfId="41" applyNumberFormat="1" applyFont="1" applyAlignment="1">
      <alignment horizontal="left" vertical="center"/>
    </xf>
    <xf numFmtId="1" fontId="5" fillId="0" borderId="14" xfId="28" applyNumberFormat="1" applyFont="1" applyFill="1" applyBorder="1" applyAlignment="1" applyProtection="1">
      <alignment horizontal="center" vertical="top" wrapText="1"/>
    </xf>
    <xf numFmtId="1" fontId="5" fillId="0" borderId="3" xfId="28" applyNumberFormat="1" applyFont="1" applyFill="1" applyBorder="1" applyAlignment="1" applyProtection="1">
      <alignment horizontal="center" vertical="top" wrapText="1"/>
    </xf>
    <xf numFmtId="1" fontId="5" fillId="0" borderId="15" xfId="28" applyNumberFormat="1" applyFont="1" applyFill="1" applyBorder="1" applyAlignment="1" applyProtection="1">
      <alignment horizontal="center" vertical="top" wrapText="1"/>
    </xf>
    <xf numFmtId="2" fontId="37" fillId="11" borderId="14" xfId="41" applyNumberFormat="1" applyFont="1" applyFill="1" applyBorder="1" applyAlignment="1">
      <alignment horizontal="center" vertical="center" wrapText="1"/>
    </xf>
    <xf numFmtId="2" fontId="37" fillId="11" borderId="3" xfId="41" applyNumberFormat="1" applyFont="1" applyFill="1" applyBorder="1" applyAlignment="1">
      <alignment horizontal="center" vertical="center" wrapText="1"/>
    </xf>
    <xf numFmtId="2" fontId="37" fillId="11" borderId="15" xfId="41" applyNumberFormat="1" applyFont="1" applyFill="1" applyBorder="1" applyAlignment="1">
      <alignment horizontal="center" vertical="center" wrapText="1"/>
    </xf>
    <xf numFmtId="1" fontId="55" fillId="9" borderId="0" xfId="42" applyNumberFormat="1" applyFont="1" applyFill="1" applyAlignment="1">
      <alignment horizontal="left" vertical="center" wrapText="1"/>
    </xf>
    <xf numFmtId="0" fontId="6" fillId="0" borderId="0" xfId="30" applyFont="1" applyAlignment="1">
      <alignment horizontal="left" vertical="center"/>
    </xf>
    <xf numFmtId="166" fontId="37" fillId="11" borderId="0" xfId="30" applyNumberFormat="1" applyFont="1" applyFill="1" applyAlignment="1" applyProtection="1">
      <alignment horizontal="left" vertical="center"/>
      <protection hidden="1"/>
    </xf>
    <xf numFmtId="166" fontId="37" fillId="9" borderId="5" xfId="30" applyNumberFormat="1" applyFont="1" applyFill="1" applyBorder="1" applyAlignment="1" applyProtection="1">
      <alignment horizontal="center" vertical="center"/>
      <protection hidden="1"/>
    </xf>
    <xf numFmtId="0" fontId="54" fillId="0" borderId="0" xfId="41" applyFont="1" applyAlignment="1">
      <alignment horizontal="center" vertical="center"/>
    </xf>
    <xf numFmtId="0" fontId="53" fillId="10" borderId="0" xfId="41" applyFont="1" applyFill="1" applyAlignment="1">
      <alignment horizontal="center" vertical="center" wrapText="1"/>
    </xf>
    <xf numFmtId="0" fontId="38" fillId="6" borderId="0" xfId="41" applyFont="1" applyFill="1" applyAlignment="1">
      <alignment horizontal="center" vertical="center"/>
    </xf>
    <xf numFmtId="0" fontId="20" fillId="0" borderId="0" xfId="41" applyFont="1" applyAlignment="1">
      <alignment horizontal="left" vertical="center" wrapText="1"/>
    </xf>
    <xf numFmtId="0" fontId="25" fillId="6" borderId="0" xfId="0" applyFont="1" applyFill="1" applyAlignment="1" applyProtection="1">
      <alignment horizontal="center" vertical="center"/>
      <protection hidden="1"/>
    </xf>
    <xf numFmtId="0" fontId="46" fillId="0" borderId="0" xfId="30" applyFont="1" applyAlignment="1" applyProtection="1">
      <alignment horizontal="center" vertical="center" wrapText="1"/>
      <protection hidden="1"/>
    </xf>
    <xf numFmtId="0" fontId="16" fillId="0" borderId="0" xfId="0" applyFont="1" applyAlignment="1" applyProtection="1">
      <alignment vertical="center" wrapText="1"/>
      <protection hidden="1"/>
    </xf>
    <xf numFmtId="0" fontId="15" fillId="0" borderId="0" xfId="30" applyFont="1" applyAlignment="1" applyProtection="1">
      <alignment horizontal="center" vertical="center" wrapText="1"/>
      <protection hidden="1"/>
    </xf>
    <xf numFmtId="0" fontId="15" fillId="0" borderId="0" xfId="28" applyNumberFormat="1" applyFont="1" applyFill="1" applyBorder="1" applyAlignment="1" applyProtection="1">
      <alignment horizontal="justify" vertical="center"/>
      <protection hidden="1"/>
    </xf>
    <xf numFmtId="0" fontId="16"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6" fillId="0" borderId="14" xfId="30" applyFont="1" applyBorder="1" applyAlignment="1" applyProtection="1">
      <alignment horizontal="center" vertical="center" wrapText="1"/>
      <protection hidden="1"/>
    </xf>
    <xf numFmtId="0" fontId="6" fillId="0" borderId="3" xfId="30" applyFont="1" applyBorder="1" applyAlignment="1" applyProtection="1">
      <alignment horizontal="center" vertical="center" wrapText="1"/>
      <protection hidden="1"/>
    </xf>
    <xf numFmtId="0" fontId="6" fillId="0" borderId="15" xfId="30" applyFont="1" applyBorder="1" applyAlignment="1" applyProtection="1">
      <alignment horizontal="center" vertical="center" wrapText="1"/>
      <protection hidden="1"/>
    </xf>
    <xf numFmtId="2" fontId="5" fillId="3" borderId="14" xfId="30" applyNumberFormat="1" applyFont="1" applyFill="1" applyBorder="1" applyAlignment="1" applyProtection="1">
      <alignment horizontal="center" vertical="top"/>
      <protection locked="0" hidden="1"/>
    </xf>
    <xf numFmtId="2" fontId="5" fillId="3" borderId="3" xfId="30" applyNumberFormat="1" applyFont="1" applyFill="1" applyBorder="1" applyAlignment="1" applyProtection="1">
      <alignment horizontal="center" vertical="top"/>
      <protection locked="0" hidden="1"/>
    </xf>
    <xf numFmtId="2" fontId="5" fillId="3" borderId="15" xfId="30" applyNumberFormat="1" applyFont="1" applyFill="1" applyBorder="1" applyAlignment="1" applyProtection="1">
      <alignment horizontal="center" vertical="top"/>
      <protection locked="0" hidden="1"/>
    </xf>
    <xf numFmtId="0" fontId="15" fillId="0" borderId="0" xfId="30" applyFont="1" applyAlignment="1" applyProtection="1">
      <alignment horizontal="center" vertical="center"/>
      <protection hidden="1"/>
    </xf>
    <xf numFmtId="0" fontId="16" fillId="0" borderId="0" xfId="30" applyAlignment="1" applyProtection="1">
      <alignment vertical="center" wrapText="1"/>
      <protection hidden="1"/>
    </xf>
    <xf numFmtId="0" fontId="15" fillId="0" borderId="0" xfId="0" applyFont="1" applyAlignment="1" applyProtection="1">
      <alignment horizontal="center" vertical="center"/>
      <protection hidden="1"/>
    </xf>
    <xf numFmtId="2" fontId="16" fillId="0" borderId="0" xfId="30" applyNumberFormat="1" applyAlignment="1" applyProtection="1">
      <alignment horizontal="right" vertical="center"/>
      <protection hidden="1"/>
    </xf>
    <xf numFmtId="168" fontId="15" fillId="0" borderId="0" xfId="0" applyNumberFormat="1" applyFont="1" applyAlignment="1" applyProtection="1">
      <alignment horizontal="center" vertical="center" wrapText="1"/>
      <protection hidden="1"/>
    </xf>
    <xf numFmtId="168" fontId="25" fillId="0" borderId="0" xfId="0" applyNumberFormat="1" applyFont="1" applyAlignment="1" applyProtection="1">
      <alignment horizontal="center" vertical="center" wrapText="1"/>
      <protection hidden="1"/>
    </xf>
    <xf numFmtId="0" fontId="51" fillId="0" borderId="0" xfId="24" applyFont="1" applyAlignment="1">
      <alignment horizontal="center" vertical="center"/>
    </xf>
    <xf numFmtId="0" fontId="0" fillId="3" borderId="0" xfId="24" applyFont="1" applyFill="1" applyAlignment="1" applyProtection="1">
      <alignment horizontal="left" vertical="center"/>
      <protection locked="0"/>
    </xf>
    <xf numFmtId="0" fontId="42" fillId="3" borderId="0" xfId="24" applyFont="1" applyFill="1" applyAlignment="1" applyProtection="1">
      <alignment horizontal="left" vertical="center"/>
      <protection locked="0"/>
    </xf>
    <xf numFmtId="175" fontId="42" fillId="0" borderId="0" xfId="24" applyNumberFormat="1" applyFont="1" applyAlignment="1">
      <alignment horizontal="left" vertical="center"/>
    </xf>
    <xf numFmtId="0" fontId="15" fillId="0" borderId="0" xfId="24" applyFont="1" applyAlignment="1">
      <alignment horizontal="justify" vertical="top"/>
    </xf>
    <xf numFmtId="0" fontId="42" fillId="0" borderId="0" xfId="24" applyFont="1" applyAlignment="1">
      <alignment horizontal="center" vertical="top"/>
    </xf>
    <xf numFmtId="0" fontId="0" fillId="0" borderId="0" xfId="24" applyFont="1" applyAlignment="1">
      <alignment horizontal="justify" vertical="top"/>
    </xf>
    <xf numFmtId="0" fontId="42" fillId="0" borderId="0" xfId="24" applyFont="1" applyAlignment="1">
      <alignment horizontal="justify" vertical="top"/>
    </xf>
    <xf numFmtId="0" fontId="0" fillId="0" borderId="0" xfId="24" applyFont="1" applyAlignment="1">
      <alignment horizontal="left" vertical="top" wrapText="1"/>
    </xf>
    <xf numFmtId="0" fontId="16" fillId="0" borderId="0" xfId="24" applyFont="1" applyAlignment="1">
      <alignment horizontal="left" vertical="top" wrapText="1"/>
    </xf>
    <xf numFmtId="0" fontId="37" fillId="0" borderId="0" xfId="24" quotePrefix="1" applyFont="1" applyAlignment="1">
      <alignment horizontal="center" vertical="center"/>
    </xf>
    <xf numFmtId="0" fontId="0" fillId="9" borderId="0" xfId="24" applyFont="1" applyFill="1" applyAlignment="1">
      <alignment horizontal="justify" vertical="top"/>
    </xf>
    <xf numFmtId="0" fontId="42" fillId="9" borderId="0" xfId="24" applyFont="1" applyFill="1" applyAlignment="1">
      <alignment horizontal="justify" vertical="top"/>
    </xf>
    <xf numFmtId="0" fontId="16" fillId="0" borderId="0" xfId="24" applyFont="1" applyAlignment="1">
      <alignment horizontal="justify" vertical="top"/>
    </xf>
    <xf numFmtId="175" fontId="15" fillId="0" borderId="0" xfId="24" applyNumberFormat="1" applyFont="1" applyAlignment="1">
      <alignment horizontal="left" vertical="center" indent="1"/>
    </xf>
    <xf numFmtId="1" fontId="15" fillId="0" borderId="0" xfId="33" applyNumberFormat="1" applyFont="1" applyAlignment="1" applyProtection="1">
      <alignment horizontal="center" vertical="center" wrapText="1"/>
      <protection hidden="1"/>
    </xf>
    <xf numFmtId="0" fontId="15" fillId="0" borderId="0" xfId="33" applyFont="1" applyAlignment="1" applyProtection="1">
      <alignment horizontal="center" vertical="center" wrapText="1"/>
      <protection hidden="1"/>
    </xf>
    <xf numFmtId="4" fontId="15" fillId="0" borderId="0" xfId="33" applyNumberFormat="1" applyFont="1" applyAlignment="1" applyProtection="1">
      <alignment horizontal="right" vertical="center" wrapText="1"/>
      <protection hidden="1"/>
    </xf>
    <xf numFmtId="1" fontId="15" fillId="0" borderId="4" xfId="33" applyNumberFormat="1" applyFont="1" applyBorder="1" applyAlignment="1" applyProtection="1">
      <alignment horizontal="center" vertical="center" wrapText="1"/>
      <protection hidden="1"/>
    </xf>
    <xf numFmtId="4" fontId="15" fillId="0" borderId="4" xfId="33" applyNumberFormat="1" applyFont="1" applyBorder="1" applyAlignment="1" applyProtection="1">
      <alignment horizontal="center" vertical="center" wrapText="1"/>
      <protection hidden="1"/>
    </xf>
    <xf numFmtId="0" fontId="16" fillId="0" borderId="0" xfId="33" applyFont="1" applyAlignment="1" applyProtection="1">
      <alignment horizontal="justify" vertical="center" wrapText="1"/>
      <protection hidden="1"/>
    </xf>
    <xf numFmtId="0" fontId="16"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3" applyNumberFormat="1" applyFont="1" applyBorder="1" applyAlignment="1" applyProtection="1">
      <alignment horizontal="center" vertical="center" wrapText="1"/>
      <protection hidden="1"/>
    </xf>
    <xf numFmtId="1" fontId="15" fillId="0" borderId="15" xfId="33" applyNumberFormat="1" applyFont="1" applyBorder="1" applyAlignment="1" applyProtection="1">
      <alignment horizontal="center" vertical="center" wrapText="1"/>
      <protection hidden="1"/>
    </xf>
    <xf numFmtId="4" fontId="15" fillId="0" borderId="14" xfId="33" applyNumberFormat="1" applyFont="1" applyBorder="1" applyAlignment="1" applyProtection="1">
      <alignment horizontal="right" vertical="center" wrapText="1"/>
      <protection hidden="1"/>
    </xf>
    <xf numFmtId="4" fontId="16" fillId="0" borderId="15" xfId="33" applyNumberFormat="1" applyFont="1" applyBorder="1" applyAlignment="1" applyProtection="1">
      <alignment horizontal="right" vertical="center" wrapText="1"/>
      <protection hidden="1"/>
    </xf>
    <xf numFmtId="0" fontId="16" fillId="0" borderId="7" xfId="33" applyFont="1" applyBorder="1" applyAlignment="1" applyProtection="1">
      <alignment horizontal="justify" vertical="center" wrapText="1"/>
      <protection hidden="1"/>
    </xf>
    <xf numFmtId="1" fontId="22" fillId="0" borderId="4" xfId="33" applyNumberFormat="1" applyFont="1" applyBorder="1" applyAlignment="1" applyProtection="1">
      <alignment horizontal="justify" vertical="center" wrapText="1"/>
      <protection hidden="1"/>
    </xf>
    <xf numFmtId="4" fontId="15" fillId="0" borderId="14" xfId="33" applyNumberFormat="1" applyFont="1" applyBorder="1" applyAlignment="1" applyProtection="1">
      <alignment horizontal="center" vertical="center" wrapText="1"/>
      <protection hidden="1"/>
    </xf>
    <xf numFmtId="4" fontId="15" fillId="0" borderId="3" xfId="33" applyNumberFormat="1" applyFont="1" applyBorder="1" applyAlignment="1" applyProtection="1">
      <alignment horizontal="center" vertical="center" wrapText="1"/>
      <protection hidden="1"/>
    </xf>
    <xf numFmtId="0" fontId="17" fillId="0" borderId="0" xfId="33" applyFont="1" applyAlignment="1" applyProtection="1">
      <alignment horizontal="left"/>
      <protection hidden="1"/>
    </xf>
    <xf numFmtId="0" fontId="17" fillId="0" borderId="7" xfId="33" applyFont="1" applyBorder="1" applyAlignment="1" applyProtection="1">
      <alignment horizontal="left"/>
      <protection hidden="1"/>
    </xf>
    <xf numFmtId="1" fontId="16" fillId="0" borderId="0" xfId="33" applyNumberFormat="1" applyFont="1" applyAlignment="1" applyProtection="1">
      <alignment horizontal="justify" vertical="top" wrapText="1"/>
      <protection hidden="1"/>
    </xf>
    <xf numFmtId="0" fontId="16" fillId="0" borderId="0" xfId="33" applyFont="1" applyAlignment="1" applyProtection="1">
      <alignment horizontal="justify" vertical="top" wrapText="1"/>
      <protection hidden="1"/>
    </xf>
    <xf numFmtId="0" fontId="16" fillId="0" borderId="7" xfId="33" applyFont="1" applyBorder="1" applyAlignment="1" applyProtection="1">
      <alignment horizontal="justify" vertical="top" wrapText="1"/>
      <protection hidden="1"/>
    </xf>
    <xf numFmtId="2" fontId="32" fillId="0" borderId="0" xfId="2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43" xr:uid="{907532B2-752F-49AC-A690-154C75017448}"/>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4" xfId="41" xr:uid="{2C95F2C1-C73A-4714-B410-BFAB52CD4F4E}"/>
    <cellStyle name="Normal_Annexures TW 04" xfId="24" xr:uid="{00000000-0005-0000-0000-000019000000}"/>
    <cellStyle name="Normal_Attach 3(JV)" xfId="25" xr:uid="{00000000-0005-0000-0000-00001A000000}"/>
    <cellStyle name="Normal_Attacments TW 04" xfId="26" xr:uid="{00000000-0005-0000-0000-00001B000000}"/>
    <cellStyle name="Normal_Attacments TW 04 2" xfId="42" xr:uid="{D6EF318F-0F76-4964-984B-B3DAAE83F179}"/>
    <cellStyle name="Normal_Entertainment Form" xfId="27" xr:uid="{00000000-0005-0000-0000-00001C000000}"/>
    <cellStyle name="Normal_pgcil-tivim-pricesched" xfId="28" xr:uid="{00000000-0005-0000-0000-00001D000000}"/>
    <cellStyle name="Normal_Price_Schedules for Insulator Package Rev-01" xfId="29" xr:uid="{00000000-0005-0000-0000-00001E000000}"/>
    <cellStyle name="Normal_PRICE-SCHE Bihar-Rev-2-corrections" xfId="30" xr:uid="{00000000-0005-0000-0000-00001F000000}"/>
    <cellStyle name="Normal_PRICE-SCHE Bihar-Rev-2-corrections_Annexures TW 04" xfId="31" xr:uid="{00000000-0005-0000-0000-000020000000}"/>
    <cellStyle name="Normal_PRICE-SCHE Bihar-Rev-2-corrections_Price_Schedules for Insulator Package Rev-01" xfId="32" xr:uid="{00000000-0005-0000-0000-000021000000}"/>
    <cellStyle name="Normal_QUOTED CORRECTED 2" xfId="33" xr:uid="{00000000-0005-0000-0000-000022000000}"/>
    <cellStyle name="Normal_Sch-1" xfId="34" xr:uid="{00000000-0005-0000-0000-000023000000}"/>
    <cellStyle name="Normal_Sheet1" xfId="35" xr:uid="{00000000-0005-0000-0000-000024000000}"/>
    <cellStyle name="Percent" xfId="40" builtinId="5"/>
    <cellStyle name="Popis" xfId="36" xr:uid="{00000000-0005-0000-0000-000026000000}"/>
    <cellStyle name="Sledovaný hypertextový odkaz" xfId="37" xr:uid="{00000000-0005-0000-0000-000027000000}"/>
    <cellStyle name="Standard_BS14" xfId="38" xr:uid="{00000000-0005-0000-0000-000028000000}"/>
  </cellStyles>
  <dxfs count="7">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33</xdr:row>
      <xdr:rowOff>0</xdr:rowOff>
    </xdr:from>
    <xdr:to>
      <xdr:col>2</xdr:col>
      <xdr:colOff>4981575</xdr:colOff>
      <xdr:row>33</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1019175"/>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247650</xdr:colOff>
      <xdr:row>0</xdr:row>
      <xdr:rowOff>28575</xdr:rowOff>
    </xdr:from>
    <xdr:to>
      <xdr:col>10</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9848850" y="28575"/>
          <a:ext cx="0"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6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6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700-00000ABC1300}"/>
            </a:ext>
          </a:extLst>
        </xdr:cNvPr>
        <xdr:cNvGrpSpPr>
          <a:grpSpLocks/>
        </xdr:cNvGrpSpPr>
      </xdr:nvGrpSpPr>
      <xdr:grpSpPr bwMode="auto">
        <a:xfrm>
          <a:off x="7048500" y="104775"/>
          <a:ext cx="1123950" cy="733425"/>
          <a:chOff x="744" y="11"/>
          <a:chExt cx="113" cy="74"/>
        </a:xfrm>
      </xdr:grpSpPr>
      <xdr:sp macro="" textlink="">
        <xdr:nvSpPr>
          <xdr:cNvPr id="1293323" name="AutoShape 7">
            <a:extLst>
              <a:ext uri="{FF2B5EF4-FFF2-40B4-BE49-F238E27FC236}">
                <a16:creationId xmlns:a16="http://schemas.microsoft.com/office/drawing/2014/main" id="{00000000-0008-0000-07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7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2881\Desktop\4.1-First%20Env-Bid%20Form-Attach-TW01-Nagaland_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ramlatiyal97\Desktop\Price_schedule1.xlsx" TargetMode="External"/><Relationship Id="rId1" Type="http://schemas.openxmlformats.org/officeDocument/2006/relationships/externalLinkPath" Target="file:///C:\Users\ramlatiyal97\Desktop\Price_schedule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Instructions"/>
      <sheetName val="Names of Bidder"/>
      <sheetName val="Sch-1"/>
      <sheetName val="Sch-2"/>
      <sheetName val="Sch-3"/>
      <sheetName val="Sch-4"/>
      <sheetName val="Sch-5"/>
      <sheetName val="Sch-5 after discount"/>
      <sheetName val="Sch-6 After Discount"/>
      <sheetName val="Sch-6"/>
      <sheetName val="Sch-6 (After Discount)"/>
      <sheetName val="Sch-7"/>
      <sheetName val="Discount"/>
      <sheetName val="Octroi"/>
      <sheetName val="Entry Tax"/>
      <sheetName val="Other Taxes &amp; Duties"/>
      <sheetName val="Bid Form 2nd Envelope"/>
      <sheetName val="Contracts-Template"/>
      <sheetName val="Sheet1"/>
      <sheetName val="N-W (Cr.)"/>
    </sheetNames>
    <sheetDataSet>
      <sheetData sheetId="0"/>
      <sheetData sheetId="1"/>
      <sheetData sheetId="2"/>
      <sheetData sheetId="3">
        <row r="9">
          <cell r="A9" t="str">
            <v>Name of Sole Bidder</v>
          </cell>
        </row>
      </sheetData>
      <sheetData sheetId="4">
        <row r="8">
          <cell r="K8" t="str">
            <v>Contract Services</v>
          </cell>
        </row>
        <row r="9">
          <cell r="K9" t="str">
            <v>Power Grid Corporation of India Ltd.,</v>
          </cell>
        </row>
        <row r="10">
          <cell r="K10" t="str">
            <v>"Saudamini", Plot No.-2</v>
          </cell>
        </row>
        <row r="11">
          <cell r="K11" t="str">
            <v xml:space="preserve">Sector-29, </v>
          </cell>
        </row>
        <row r="17">
          <cell r="A17" t="str">
            <v>I</v>
          </cell>
        </row>
      </sheetData>
      <sheetData sheetId="5"/>
      <sheetData sheetId="6"/>
      <sheetData sheetId="7"/>
      <sheetData sheetId="8"/>
      <sheetData sheetId="9"/>
      <sheetData sheetId="10"/>
      <sheetData sheetId="11"/>
      <sheetData sheetId="12"/>
      <sheetData sheetId="13"/>
      <sheetData sheetId="14">
        <row r="36">
          <cell r="J36">
            <v>0</v>
          </cell>
        </row>
      </sheetData>
      <sheetData sheetId="15"/>
      <sheetData sheetId="16"/>
      <sheetData sheetId="17"/>
      <sheetData sheetId="18"/>
      <sheetData sheetId="19"/>
      <sheetData sheetId="20"/>
      <sheetData sheetId="2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18" Type="http://schemas.openxmlformats.org/officeDocument/2006/relationships/printerSettings" Target="../printerSettings/printerSettings31.bin"/><Relationship Id="rId3" Type="http://schemas.openxmlformats.org/officeDocument/2006/relationships/printerSettings" Target="../printerSettings/printerSettings16.bin"/><Relationship Id="rId21" Type="http://schemas.openxmlformats.org/officeDocument/2006/relationships/printerSettings" Target="../printerSettings/printerSettings34.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17" Type="http://schemas.openxmlformats.org/officeDocument/2006/relationships/printerSettings" Target="../printerSettings/printerSettings30.bin"/><Relationship Id="rId2" Type="http://schemas.openxmlformats.org/officeDocument/2006/relationships/printerSettings" Target="../printerSettings/printerSettings15.bin"/><Relationship Id="rId16" Type="http://schemas.openxmlformats.org/officeDocument/2006/relationships/printerSettings" Target="../printerSettings/printerSettings29.bin"/><Relationship Id="rId20" Type="http://schemas.openxmlformats.org/officeDocument/2006/relationships/printerSettings" Target="../printerSettings/printerSettings33.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5" Type="http://schemas.openxmlformats.org/officeDocument/2006/relationships/printerSettings" Target="../printerSettings/printerSettings28.bin"/><Relationship Id="rId23" Type="http://schemas.openxmlformats.org/officeDocument/2006/relationships/drawing" Target="../drawings/drawing1.xml"/><Relationship Id="rId10" Type="http://schemas.openxmlformats.org/officeDocument/2006/relationships/printerSettings" Target="../printerSettings/printerSettings23.bin"/><Relationship Id="rId19" Type="http://schemas.openxmlformats.org/officeDocument/2006/relationships/printerSettings" Target="../printerSettings/printerSettings32.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printerSettings" Target="../printerSettings/printerSettings27.bin"/><Relationship Id="rId22" Type="http://schemas.openxmlformats.org/officeDocument/2006/relationships/printerSettings" Target="../printerSettings/printerSettings3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drawing" Target="../drawings/drawing2.xml"/><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drawing" Target="../drawings/drawing3.xml"/><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4.bin"/><Relationship Id="rId3" Type="http://schemas.openxmlformats.org/officeDocument/2006/relationships/printerSettings" Target="../printerSettings/printerSettings79.bin"/><Relationship Id="rId7" Type="http://schemas.openxmlformats.org/officeDocument/2006/relationships/printerSettings" Target="../printerSettings/printerSettings83.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5" Type="http://schemas.openxmlformats.org/officeDocument/2006/relationships/printerSettings" Target="../printerSettings/printerSettings81.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18" Type="http://schemas.openxmlformats.org/officeDocument/2006/relationships/printerSettings" Target="../printerSettings/printerSettings103.bin"/><Relationship Id="rId3" Type="http://schemas.openxmlformats.org/officeDocument/2006/relationships/printerSettings" Target="../printerSettings/printerSettings88.bin"/><Relationship Id="rId21" Type="http://schemas.openxmlformats.org/officeDocument/2006/relationships/printerSettings" Target="../printerSettings/printerSettings106.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20" Type="http://schemas.openxmlformats.org/officeDocument/2006/relationships/printerSettings" Target="../printerSettings/printerSettings105.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23" Type="http://schemas.openxmlformats.org/officeDocument/2006/relationships/drawing" Target="../drawings/drawing4.xml"/><Relationship Id="rId10" Type="http://schemas.openxmlformats.org/officeDocument/2006/relationships/printerSettings" Target="../printerSettings/printerSettings95.bin"/><Relationship Id="rId19" Type="http://schemas.openxmlformats.org/officeDocument/2006/relationships/printerSettings" Target="../printerSettings/printerSettings104.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 Id="rId22" Type="http://schemas.openxmlformats.org/officeDocument/2006/relationships/printerSettings" Target="../printerSettings/printerSettings10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3" Type="http://schemas.openxmlformats.org/officeDocument/2006/relationships/printerSettings" Target="../printerSettings/printerSettings111.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2" Type="http://schemas.openxmlformats.org/officeDocument/2006/relationships/printerSettings" Target="../printerSettings/printerSettings110.bin"/><Relationship Id="rId16" Type="http://schemas.openxmlformats.org/officeDocument/2006/relationships/drawing" Target="../drawings/drawing5.xml"/><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10" Type="http://schemas.openxmlformats.org/officeDocument/2006/relationships/printerSettings" Target="../printerSettings/printerSettings118.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printerSettings" Target="../printerSettings/printerSettings141.bin"/><Relationship Id="rId3" Type="http://schemas.openxmlformats.org/officeDocument/2006/relationships/printerSettings" Target="../printerSettings/printerSettings126.bin"/><Relationship Id="rId21" Type="http://schemas.openxmlformats.org/officeDocument/2006/relationships/printerSettings" Target="../printerSettings/printerSettings144.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printerSettings" Target="../printerSettings/printerSettings140.bin"/><Relationship Id="rId2" Type="http://schemas.openxmlformats.org/officeDocument/2006/relationships/printerSettings" Target="../printerSettings/printerSettings125.bin"/><Relationship Id="rId16" Type="http://schemas.openxmlformats.org/officeDocument/2006/relationships/printerSettings" Target="../printerSettings/printerSettings139.bin"/><Relationship Id="rId20" Type="http://schemas.openxmlformats.org/officeDocument/2006/relationships/printerSettings" Target="../printerSettings/printerSettings143.bin"/><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printerSettings" Target="../printerSettings/printerSettings138.bin"/><Relationship Id="rId23" Type="http://schemas.openxmlformats.org/officeDocument/2006/relationships/drawing" Target="../drawings/drawing6.xml"/><Relationship Id="rId10" Type="http://schemas.openxmlformats.org/officeDocument/2006/relationships/printerSettings" Target="../printerSettings/printerSettings133.bin"/><Relationship Id="rId19" Type="http://schemas.openxmlformats.org/officeDocument/2006/relationships/printerSettings" Target="../printerSettings/printerSettings142.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 Id="rId22" Type="http://schemas.openxmlformats.org/officeDocument/2006/relationships/printerSettings" Target="../printerSettings/printerSettings14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18" Type="http://schemas.openxmlformats.org/officeDocument/2006/relationships/printerSettings" Target="../printerSettings/printerSettings163.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printerSettings" Target="../printerSettings/printerSettings162.bin"/><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19" Type="http://schemas.openxmlformats.org/officeDocument/2006/relationships/printerSettings" Target="../printerSettings/printerSettings164.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18" Type="http://schemas.openxmlformats.org/officeDocument/2006/relationships/printerSettings" Target="../printerSettings/printerSettings182.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17" Type="http://schemas.openxmlformats.org/officeDocument/2006/relationships/printerSettings" Target="../printerSettings/printerSettings181.bin"/><Relationship Id="rId2" Type="http://schemas.openxmlformats.org/officeDocument/2006/relationships/printerSettings" Target="../printerSettings/printerSettings166.bin"/><Relationship Id="rId16" Type="http://schemas.openxmlformats.org/officeDocument/2006/relationships/printerSettings" Target="../printerSettings/printerSettings180.bin"/><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19" Type="http://schemas.openxmlformats.org/officeDocument/2006/relationships/printerSettings" Target="../printerSettings/printerSettings183.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1.bin"/><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3" Type="http://schemas.openxmlformats.org/officeDocument/2006/relationships/printerSettings" Target="../printerSettings/printerSettings186.bin"/><Relationship Id="rId21" Type="http://schemas.openxmlformats.org/officeDocument/2006/relationships/printerSettings" Target="../printerSettings/printerSettings204.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3" sqref="B13"/>
    </sheetView>
  </sheetViews>
  <sheetFormatPr defaultRowHeight="16.5"/>
  <cols>
    <col min="1" max="1" width="18" customWidth="1"/>
    <col min="2" max="2" width="71.875" customWidth="1"/>
  </cols>
  <sheetData>
    <row r="1" spans="1:2" ht="48.75" customHeight="1">
      <c r="A1" s="95" t="s">
        <v>282</v>
      </c>
      <c r="B1" s="276" t="s">
        <v>337</v>
      </c>
    </row>
    <row r="2" spans="1:2">
      <c r="B2" s="193"/>
    </row>
    <row r="3" spans="1:2">
      <c r="A3" t="s">
        <v>178</v>
      </c>
    </row>
    <row r="5" spans="1:2">
      <c r="A5" t="s">
        <v>179</v>
      </c>
      <c r="B5" s="348" t="s">
        <v>369</v>
      </c>
    </row>
  </sheetData>
  <sheetProtection selectLockedCells="1" selectUnlockedCells="1"/>
  <customSheetViews>
    <customSheetView guid="{FF4DA0A0-6ED0-42F3-A12B-764D281E454E}"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0" sqref="B10"/>
      <pageMargins left="0.75" right="0.75" top="1" bottom="1" header="0.5" footer="0.5"/>
      <pageSetup orientation="portrait" r:id="rId2"/>
      <headerFooter alignWithMargins="0"/>
    </customSheetView>
    <customSheetView guid="{E89B9381-5C61-438B-9BA5-C37A44A00BC3}" scale="80" state="hidden">
      <selection activeCell="B13" sqref="B13"/>
      <pageMargins left="0.75" right="0.75" top="1" bottom="1" header="0.5" footer="0.5"/>
      <pageSetup orientation="portrait" r:id="rId3"/>
      <headerFooter alignWithMargins="0"/>
    </customSheetView>
    <customSheetView guid="{B95AE71C-5BDA-4E26-8FE3-DB001AA67062}" scale="80" state="hidden">
      <selection activeCell="B1" sqref="B1"/>
      <pageMargins left="0.75" right="0.75" top="1" bottom="1" header="0.5" footer="0.5"/>
      <pageSetup orientation="portrait" r:id="rId4"/>
      <headerFooter alignWithMargins="0"/>
    </customSheetView>
    <customSheetView guid="{2CE5BBB8-7D2C-4EA1-98DE-92BEDF0C8A97}" scale="80" state="hidden">
      <selection activeCell="B1" sqref="B1"/>
      <pageMargins left="0.75" right="0.75" top="1" bottom="1" header="0.5" footer="0.5"/>
      <pageSetup orientation="portrait" r:id="rId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611D8B62-9C40-451B-ABB4-92F111B2BF43}"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693AE0F1-9847-4E6A-B08E-BAB67D33B621}" state="hidden">
      <selection activeCell="B17" sqref="B17"/>
      <pageMargins left="0.75" right="0.75" top="1" bottom="1" header="0.5" footer="0.5"/>
      <headerFooter alignWithMargins="0"/>
    </customSheetView>
    <customSheetView guid="{DECF7153-B692-414F-BA42-AEEFA09CA6EC}" state="hidden">
      <selection activeCell="B13" sqref="B13"/>
      <pageMargins left="0.75" right="0.75" top="1" bottom="1" header="0.5" footer="0.5"/>
      <pageSetup orientation="portrait" r:id="rId7"/>
      <headerFooter alignWithMargins="0"/>
    </customSheetView>
    <customSheetView guid="{89820FCD-8AFD-42C4-B05F-5701FCC12354}" state="hidden">
      <selection activeCell="B10" sqref="B10"/>
      <pageMargins left="0.75" right="0.75" top="1" bottom="1" header="0.5" footer="0.5"/>
      <pageSetup orientation="portrait" r:id="rId8"/>
      <headerFooter alignWithMargins="0"/>
    </customSheetView>
    <customSheetView guid="{B7DA3930-F502-4F10-B6E9-DF93489BC550}" scale="80" state="hidden">
      <selection activeCell="B1" sqref="B1"/>
      <pageMargins left="0.75" right="0.75" top="1" bottom="1" header="0.5" footer="0.5"/>
      <pageSetup orientation="portrait" r:id="rId9"/>
      <headerFooter alignWithMargins="0"/>
    </customSheetView>
    <customSheetView guid="{996AFBE6-B482-42C1-8052-EFE8998821C2}" scale="80" state="hidden">
      <selection activeCell="B11" sqref="B11"/>
      <pageMargins left="0.75" right="0.75" top="1" bottom="1" header="0.5" footer="0.5"/>
      <pageSetup orientation="portrait" r:id="rId10"/>
      <headerFooter alignWithMargins="0"/>
    </customSheetView>
    <customSheetView guid="{0CC4C0F5-9288-4DA7-9F53-E83499CD6232}" scale="80" state="hidden">
      <selection activeCell="B13" sqref="B13"/>
      <pageMargins left="0.75" right="0.75" top="1" bottom="1" header="0.5" footer="0.5"/>
      <pageSetup orientation="portrait" r:id="rId11"/>
      <headerFooter alignWithMargins="0"/>
    </customSheetView>
    <customSheetView guid="{9997277A-D7BC-49D2-8772-A465AB1F3953}" scale="80" state="hidden">
      <selection activeCell="B20" sqref="B20"/>
      <pageMargins left="0.75" right="0.75" top="1" bottom="1" header="0.5" footer="0.5"/>
      <pageSetup orientation="portrait" r:id="rId12"/>
      <headerFooter alignWithMargins="0"/>
    </customSheetView>
  </customSheetViews>
  <phoneticPr fontId="27" type="noConversion"/>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K2" sqref="K2"/>
    </sheetView>
  </sheetViews>
  <sheetFormatPr defaultColWidth="8" defaultRowHeight="13.5"/>
  <cols>
    <col min="1" max="1" width="8.625" style="20" customWidth="1"/>
    <col min="2" max="2" width="11.125" style="20" customWidth="1"/>
    <col min="3" max="4" width="38.625" style="20" customWidth="1"/>
    <col min="5" max="5" width="11.25" style="20" customWidth="1"/>
    <col min="6" max="6" width="8.625" style="15" customWidth="1"/>
    <col min="7" max="9" width="8" style="15" customWidth="1"/>
    <col min="10" max="16384" width="8" style="6"/>
  </cols>
  <sheetData>
    <row r="1" spans="1:10" ht="30.75" customHeight="1">
      <c r="A1" s="97" t="s">
        <v>293</v>
      </c>
      <c r="B1" s="502"/>
      <c r="C1" s="503"/>
      <c r="D1" s="503"/>
      <c r="E1" s="504"/>
      <c r="F1" s="96"/>
      <c r="G1" s="4"/>
      <c r="H1" s="4"/>
      <c r="I1" s="4"/>
      <c r="J1" s="5"/>
    </row>
    <row r="2" spans="1:10" ht="135" customHeight="1">
      <c r="A2" s="487" t="s">
        <v>0</v>
      </c>
      <c r="B2" s="505" t="str">
        <f>Basic!B1</f>
        <v>Appointment of consultant for developing various engineering drawings during execution of 400 kV AIS Substation Extension works for Substation Pkg SS-129</v>
      </c>
      <c r="C2" s="506"/>
      <c r="D2" s="506"/>
      <c r="E2" s="507"/>
      <c r="F2" s="490" t="str">
        <f>"Substation Package - " &amp;Basic!B3</f>
        <v xml:space="preserve">Substation Package - </v>
      </c>
      <c r="G2" s="4"/>
      <c r="H2" s="4"/>
      <c r="I2" s="4"/>
      <c r="J2" s="5"/>
    </row>
    <row r="3" spans="1:10" ht="23.25" customHeight="1">
      <c r="A3" s="488"/>
      <c r="B3" s="508" t="str">
        <f>Basic!B5</f>
        <v>Specification No.: CC/NT/S-CONS/DOM/A04/24/13294</v>
      </c>
      <c r="C3" s="509"/>
      <c r="D3" s="509"/>
      <c r="E3" s="510"/>
      <c r="F3" s="491"/>
      <c r="G3" s="4"/>
      <c r="H3" s="4"/>
      <c r="I3" s="4"/>
      <c r="J3" s="5"/>
    </row>
    <row r="4" spans="1:10" ht="39.950000000000003" customHeight="1">
      <c r="A4" s="488"/>
      <c r="B4" s="94">
        <v>1</v>
      </c>
      <c r="C4" s="497" t="s">
        <v>294</v>
      </c>
      <c r="D4" s="497"/>
      <c r="E4" s="498"/>
      <c r="F4" s="491"/>
      <c r="G4" s="10"/>
      <c r="H4" s="10"/>
      <c r="I4" s="4"/>
      <c r="J4" s="5"/>
    </row>
    <row r="5" spans="1:10" ht="30" customHeight="1">
      <c r="A5" s="488"/>
      <c r="B5" s="94">
        <v>2</v>
      </c>
      <c r="C5" s="497" t="s">
        <v>6</v>
      </c>
      <c r="D5" s="497"/>
      <c r="E5" s="498"/>
      <c r="F5" s="491"/>
      <c r="G5" s="4"/>
      <c r="H5" s="4"/>
      <c r="I5" s="4"/>
      <c r="J5" s="5"/>
    </row>
    <row r="6" spans="1:10" s="15" customFormat="1" ht="30" customHeight="1">
      <c r="A6" s="488"/>
      <c r="B6" s="94">
        <v>3</v>
      </c>
      <c r="C6" s="497" t="s">
        <v>172</v>
      </c>
      <c r="D6" s="497"/>
      <c r="E6" s="498"/>
      <c r="F6" s="491"/>
      <c r="G6" s="4"/>
      <c r="H6" s="4"/>
      <c r="I6" s="4"/>
      <c r="J6" s="4"/>
    </row>
    <row r="7" spans="1:10" ht="52.5" hidden="1" customHeight="1">
      <c r="A7" s="488"/>
      <c r="B7" s="94">
        <v>4</v>
      </c>
      <c r="C7" s="497" t="s">
        <v>244</v>
      </c>
      <c r="D7" s="497"/>
      <c r="E7" s="498"/>
      <c r="F7" s="491"/>
      <c r="G7" s="4"/>
      <c r="H7" s="4"/>
      <c r="I7" s="4"/>
      <c r="J7" s="5"/>
    </row>
    <row r="8" spans="1:10" ht="9.75" customHeight="1">
      <c r="A8" s="488"/>
      <c r="B8" s="8"/>
      <c r="C8" s="7"/>
      <c r="D8" s="7"/>
      <c r="E8" s="9"/>
      <c r="F8" s="491"/>
      <c r="G8" s="4"/>
      <c r="H8" s="4"/>
      <c r="I8" s="4"/>
      <c r="J8" s="5"/>
    </row>
    <row r="9" spans="1:10" ht="23.25" customHeight="1">
      <c r="A9" s="488"/>
      <c r="B9" s="499"/>
      <c r="C9" s="500"/>
      <c r="D9" s="500"/>
      <c r="E9" s="501"/>
      <c r="F9" s="491"/>
      <c r="G9" s="4"/>
      <c r="H9" s="4"/>
      <c r="I9" s="4"/>
      <c r="J9" s="5"/>
    </row>
    <row r="10" spans="1:10" ht="10.5" customHeight="1">
      <c r="A10" s="488"/>
      <c r="B10" s="11"/>
      <c r="C10" s="12"/>
      <c r="D10" s="12"/>
      <c r="E10" s="13"/>
      <c r="F10" s="491"/>
      <c r="G10" s="4"/>
      <c r="H10" s="4"/>
      <c r="I10" s="4"/>
      <c r="J10" s="5"/>
    </row>
    <row r="11" spans="1:10" ht="24" customHeight="1">
      <c r="A11" s="488"/>
      <c r="B11" s="495" t="s">
        <v>211</v>
      </c>
      <c r="C11" s="496"/>
      <c r="D11" s="496"/>
      <c r="E11" s="14"/>
      <c r="F11" s="491"/>
    </row>
    <row r="12" spans="1:10" ht="15.95" customHeight="1">
      <c r="A12" s="489"/>
      <c r="B12" s="481" t="s">
        <v>212</v>
      </c>
      <c r="C12" s="482"/>
      <c r="D12" s="482"/>
      <c r="E12" s="16"/>
      <c r="F12" s="492"/>
      <c r="G12" s="4"/>
      <c r="H12" s="4"/>
      <c r="I12" s="4"/>
      <c r="J12" s="5"/>
    </row>
    <row r="13" spans="1:10" ht="24" customHeight="1">
      <c r="A13" s="486"/>
      <c r="B13" s="483" t="s">
        <v>213</v>
      </c>
      <c r="C13" s="484"/>
      <c r="D13" s="484"/>
      <c r="E13" s="14"/>
      <c r="F13" s="485"/>
      <c r="G13" s="17"/>
      <c r="H13" s="17"/>
      <c r="I13" s="17"/>
      <c r="J13" s="17"/>
    </row>
    <row r="14" spans="1:10" ht="15.95" customHeight="1">
      <c r="A14" s="486"/>
      <c r="B14" s="493" t="s">
        <v>214</v>
      </c>
      <c r="C14" s="494"/>
      <c r="D14" s="494"/>
      <c r="E14" s="18"/>
      <c r="F14" s="485"/>
      <c r="G14" s="17"/>
      <c r="H14" s="17"/>
      <c r="I14" s="17"/>
      <c r="J14" s="17"/>
    </row>
    <row r="15" spans="1:10" ht="15.75">
      <c r="A15" s="7"/>
      <c r="B15" s="19"/>
      <c r="C15" s="19"/>
      <c r="D15" s="19"/>
      <c r="E15" s="19"/>
      <c r="F15" s="4"/>
      <c r="G15" s="4"/>
      <c r="H15" s="4"/>
      <c r="I15" s="4"/>
      <c r="J15" s="5"/>
    </row>
    <row r="16" spans="1:10" ht="15.75">
      <c r="A16" s="7"/>
      <c r="B16" s="7"/>
      <c r="C16" s="7"/>
      <c r="D16" s="7"/>
      <c r="E16" s="7"/>
      <c r="F16" s="4"/>
      <c r="G16" s="4"/>
      <c r="H16" s="4"/>
      <c r="I16" s="4"/>
      <c r="J16" s="5"/>
    </row>
    <row r="17" spans="1:10" ht="15.75">
      <c r="A17" s="7"/>
      <c r="B17" s="7"/>
      <c r="C17" s="7"/>
      <c r="D17" s="7"/>
      <c r="E17" s="7"/>
      <c r="F17" s="4"/>
      <c r="G17" s="4"/>
      <c r="H17" s="4"/>
      <c r="I17" s="4"/>
      <c r="J17" s="5"/>
    </row>
  </sheetData>
  <sheetProtection selectLockedCells="1"/>
  <customSheetViews>
    <customSheetView guid="{FF4DA0A0-6ED0-42F3-A12B-764D281E454E}"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E89B9381-5C61-438B-9BA5-C37A44A00BC3}"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0CC4C0F5-9288-4DA7-9F53-E83499CD6232}"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9997277A-D7BC-49D2-8772-A465AB1F3953}" showGridLines="0" hiddenRows="1" state="hidden">
      <selection activeCell="K2" sqref="K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7"/>
  <sheetViews>
    <sheetView showGridLines="0" topLeftCell="A7" workbookViewId="0">
      <selection activeCell="A31" sqref="A31:C31"/>
    </sheetView>
  </sheetViews>
  <sheetFormatPr defaultColWidth="9" defaultRowHeight="16.5"/>
  <cols>
    <col min="1" max="1" width="9" style="100"/>
    <col min="2" max="2" width="9" style="101"/>
    <col min="3" max="3" width="72.625" style="101" customWidth="1"/>
    <col min="4" max="4" width="66.125" style="113" customWidth="1"/>
    <col min="5" max="16384" width="9" style="99"/>
  </cols>
  <sheetData>
    <row r="1" spans="1:11" ht="45" customHeight="1">
      <c r="A1" s="514" t="s">
        <v>291</v>
      </c>
      <c r="B1" s="514"/>
      <c r="C1" s="514"/>
      <c r="D1" s="98"/>
      <c r="E1" s="196"/>
      <c r="F1" s="196"/>
      <c r="G1" s="196"/>
      <c r="H1" s="196"/>
      <c r="I1" s="196"/>
      <c r="J1" s="196"/>
      <c r="K1" s="196"/>
    </row>
    <row r="2" spans="1:11" ht="18" customHeight="1">
      <c r="D2" s="102"/>
      <c r="E2" s="103"/>
      <c r="F2" s="103"/>
      <c r="G2" s="103"/>
      <c r="H2" s="103"/>
      <c r="I2" s="103"/>
      <c r="J2" s="103"/>
      <c r="K2" s="103"/>
    </row>
    <row r="3" spans="1:11" ht="18" customHeight="1">
      <c r="A3" s="104" t="s">
        <v>192</v>
      </c>
      <c r="B3" s="101" t="s">
        <v>180</v>
      </c>
      <c r="D3" s="105"/>
      <c r="E3" s="106"/>
      <c r="F3" s="106"/>
      <c r="G3" s="106"/>
      <c r="H3" s="106"/>
      <c r="I3" s="106"/>
      <c r="J3" s="106"/>
      <c r="K3" s="106"/>
    </row>
    <row r="4" spans="1:11" ht="18" customHeight="1">
      <c r="B4" s="107" t="s">
        <v>208</v>
      </c>
      <c r="C4" s="108" t="s">
        <v>185</v>
      </c>
      <c r="D4" s="105"/>
      <c r="E4" s="106"/>
      <c r="F4" s="106"/>
      <c r="G4" s="106"/>
      <c r="H4" s="106"/>
      <c r="I4" s="106"/>
      <c r="J4" s="106"/>
      <c r="K4" s="106"/>
    </row>
    <row r="5" spans="1:11" ht="38.1" customHeight="1">
      <c r="B5" s="107" t="s">
        <v>209</v>
      </c>
      <c r="C5" s="108" t="s">
        <v>235</v>
      </c>
      <c r="D5" s="105"/>
      <c r="E5" s="106"/>
      <c r="F5" s="106"/>
      <c r="G5" s="106"/>
      <c r="H5" s="106"/>
      <c r="I5" s="106"/>
      <c r="J5" s="106"/>
      <c r="K5" s="106"/>
    </row>
    <row r="6" spans="1:11" ht="18" customHeight="1">
      <c r="B6" s="107" t="s">
        <v>229</v>
      </c>
      <c r="C6" s="108" t="s">
        <v>54</v>
      </c>
      <c r="D6" s="105"/>
      <c r="E6" s="106"/>
      <c r="F6" s="106"/>
      <c r="G6" s="106"/>
      <c r="H6" s="106"/>
      <c r="I6" s="106"/>
      <c r="J6" s="106"/>
      <c r="K6" s="106"/>
    </row>
    <row r="7" spans="1:11" ht="18" customHeight="1">
      <c r="B7" s="107" t="s">
        <v>230</v>
      </c>
      <c r="C7" s="108" t="s">
        <v>236</v>
      </c>
      <c r="D7" s="105"/>
      <c r="E7" s="106"/>
      <c r="F7" s="106"/>
      <c r="G7" s="106"/>
      <c r="H7" s="106"/>
      <c r="I7" s="106"/>
      <c r="J7" s="106"/>
      <c r="K7" s="106"/>
    </row>
    <row r="8" spans="1:11" ht="18" customHeight="1">
      <c r="B8" s="107" t="s">
        <v>237</v>
      </c>
      <c r="C8" s="108" t="s">
        <v>238</v>
      </c>
      <c r="D8" s="105"/>
      <c r="E8" s="106"/>
      <c r="F8" s="106"/>
      <c r="G8" s="106"/>
      <c r="H8" s="106"/>
      <c r="I8" s="106"/>
      <c r="J8" s="106"/>
      <c r="K8" s="106"/>
    </row>
    <row r="9" spans="1:11" ht="18" customHeight="1">
      <c r="B9" s="107" t="s">
        <v>239</v>
      </c>
      <c r="C9" s="108" t="s">
        <v>240</v>
      </c>
      <c r="D9" s="105"/>
      <c r="E9" s="106"/>
      <c r="F9" s="106"/>
      <c r="G9" s="106"/>
      <c r="H9" s="106"/>
      <c r="I9" s="106"/>
      <c r="J9" s="106"/>
      <c r="K9" s="106"/>
    </row>
    <row r="10" spans="1:11" ht="18" customHeight="1">
      <c r="B10" s="107"/>
      <c r="C10" s="108"/>
      <c r="D10" s="105"/>
      <c r="E10" s="106"/>
      <c r="F10" s="106"/>
      <c r="G10" s="106"/>
      <c r="H10" s="106"/>
      <c r="I10" s="106"/>
      <c r="J10" s="106"/>
      <c r="K10" s="106"/>
    </row>
    <row r="11" spans="1:11" ht="18" customHeight="1">
      <c r="A11" s="104" t="s">
        <v>193</v>
      </c>
      <c r="B11" s="101" t="s">
        <v>181</v>
      </c>
      <c r="D11" s="105"/>
      <c r="E11" s="106"/>
      <c r="F11" s="106"/>
      <c r="G11" s="106"/>
      <c r="H11" s="106"/>
      <c r="I11" s="106"/>
      <c r="J11" s="106"/>
      <c r="K11" s="106"/>
    </row>
    <row r="12" spans="1:11" ht="18" customHeight="1">
      <c r="B12" s="111"/>
      <c r="C12" s="108"/>
      <c r="D12" s="105"/>
      <c r="E12" s="106"/>
      <c r="F12" s="106"/>
      <c r="G12" s="106"/>
      <c r="H12" s="106"/>
      <c r="I12" s="106"/>
      <c r="J12" s="106"/>
      <c r="K12" s="106"/>
    </row>
    <row r="13" spans="1:11" ht="18" customHeight="1">
      <c r="B13" s="513" t="s">
        <v>296</v>
      </c>
      <c r="C13" s="513"/>
      <c r="D13" s="110"/>
      <c r="E13" s="106"/>
      <c r="F13" s="106"/>
      <c r="G13" s="106"/>
      <c r="H13" s="106"/>
      <c r="I13" s="106"/>
      <c r="J13" s="106"/>
      <c r="K13" s="106"/>
    </row>
    <row r="14" spans="1:11" ht="18" customHeight="1">
      <c r="B14" s="112" t="s">
        <v>186</v>
      </c>
      <c r="C14" s="108" t="s">
        <v>297</v>
      </c>
      <c r="D14" s="105"/>
      <c r="E14" s="106"/>
      <c r="F14" s="106"/>
      <c r="G14" s="106"/>
      <c r="H14" s="106"/>
      <c r="I14" s="106"/>
      <c r="J14" s="106"/>
      <c r="K14" s="106"/>
    </row>
    <row r="15" spans="1:11" ht="18" customHeight="1">
      <c r="B15" s="112" t="s">
        <v>186</v>
      </c>
      <c r="C15" s="108" t="s">
        <v>2</v>
      </c>
      <c r="D15" s="105"/>
      <c r="E15" s="106"/>
      <c r="F15" s="106"/>
      <c r="G15" s="106"/>
      <c r="H15" s="106"/>
      <c r="I15" s="106"/>
      <c r="J15" s="106"/>
      <c r="K15" s="106"/>
    </row>
    <row r="16" spans="1:11" ht="26.25" customHeight="1">
      <c r="B16" s="112" t="s">
        <v>186</v>
      </c>
      <c r="C16" s="108" t="s">
        <v>182</v>
      </c>
      <c r="D16" s="105"/>
      <c r="E16" s="106"/>
      <c r="F16" s="106"/>
      <c r="G16" s="106"/>
      <c r="H16" s="106"/>
      <c r="I16" s="106"/>
      <c r="J16" s="106"/>
      <c r="K16" s="106"/>
    </row>
    <row r="17" spans="1:11" ht="26.25" customHeight="1">
      <c r="B17" s="112"/>
      <c r="C17" s="108"/>
      <c r="D17" s="105"/>
      <c r="E17" s="106"/>
      <c r="F17" s="106"/>
      <c r="G17" s="106"/>
      <c r="H17" s="106"/>
      <c r="I17" s="106"/>
      <c r="J17" s="106"/>
      <c r="K17" s="106"/>
    </row>
    <row r="18" spans="1:11" ht="18" customHeight="1">
      <c r="B18" s="513" t="s">
        <v>183</v>
      </c>
      <c r="C18" s="513"/>
      <c r="D18" s="110"/>
      <c r="E18" s="106"/>
      <c r="F18" s="106"/>
      <c r="G18" s="106"/>
      <c r="H18" s="106"/>
      <c r="I18" s="106"/>
      <c r="J18" s="106"/>
      <c r="K18" s="106"/>
    </row>
    <row r="19" spans="1:11" ht="54" customHeight="1">
      <c r="B19" s="112" t="s">
        <v>186</v>
      </c>
      <c r="C19" s="108" t="s">
        <v>298</v>
      </c>
      <c r="D19" s="105"/>
      <c r="E19" s="106"/>
      <c r="F19" s="106"/>
      <c r="G19" s="106"/>
      <c r="H19" s="106"/>
      <c r="I19" s="106"/>
      <c r="J19" s="106"/>
      <c r="K19" s="106"/>
    </row>
    <row r="20" spans="1:11" ht="18" customHeight="1">
      <c r="B20" s="112" t="s">
        <v>186</v>
      </c>
      <c r="C20" s="108" t="s">
        <v>184</v>
      </c>
      <c r="D20" s="105"/>
      <c r="E20" s="106"/>
      <c r="F20" s="106"/>
      <c r="G20" s="106"/>
      <c r="H20" s="106"/>
      <c r="I20" s="106"/>
      <c r="J20" s="106"/>
      <c r="K20" s="106"/>
    </row>
    <row r="21" spans="1:11" ht="18" hidden="1" customHeight="1">
      <c r="B21" s="513" t="s">
        <v>188</v>
      </c>
      <c r="C21" s="513"/>
    </row>
    <row r="22" spans="1:11" ht="18" hidden="1" customHeight="1">
      <c r="B22" s="112" t="s">
        <v>186</v>
      </c>
      <c r="C22" s="114" t="s">
        <v>187</v>
      </c>
    </row>
    <row r="23" spans="1:11" ht="18" hidden="1" customHeight="1">
      <c r="B23" s="112" t="s">
        <v>186</v>
      </c>
      <c r="C23" s="114" t="s">
        <v>189</v>
      </c>
    </row>
    <row r="24" spans="1:11" ht="18" customHeight="1">
      <c r="B24" s="112"/>
      <c r="C24" s="114"/>
    </row>
    <row r="25" spans="1:11" ht="18" customHeight="1">
      <c r="B25" s="513" t="s">
        <v>299</v>
      </c>
      <c r="C25" s="513"/>
    </row>
    <row r="26" spans="1:11" ht="18" customHeight="1">
      <c r="B26" s="112" t="s">
        <v>186</v>
      </c>
      <c r="C26" s="108" t="s">
        <v>300</v>
      </c>
      <c r="D26" s="105"/>
      <c r="E26" s="106"/>
      <c r="F26" s="106"/>
      <c r="G26" s="106"/>
      <c r="H26" s="106"/>
      <c r="I26" s="106"/>
      <c r="J26" s="106"/>
      <c r="K26" s="106"/>
    </row>
    <row r="27" spans="1:11" ht="18" customHeight="1">
      <c r="B27" s="112" t="s">
        <v>186</v>
      </c>
      <c r="C27" s="108" t="s">
        <v>301</v>
      </c>
      <c r="D27" s="105"/>
      <c r="E27" s="106"/>
      <c r="F27" s="106"/>
      <c r="G27" s="106"/>
      <c r="H27" s="106"/>
      <c r="I27" s="106"/>
      <c r="J27" s="106"/>
      <c r="K27" s="106"/>
    </row>
    <row r="28" spans="1:11" ht="18" customHeight="1">
      <c r="B28" s="112" t="s">
        <v>186</v>
      </c>
      <c r="C28" s="108" t="s">
        <v>190</v>
      </c>
      <c r="D28" s="105"/>
      <c r="E28" s="106"/>
      <c r="F28" s="106"/>
      <c r="G28" s="106"/>
      <c r="H28" s="106"/>
      <c r="I28" s="106"/>
      <c r="J28" s="106"/>
      <c r="K28" s="106"/>
    </row>
    <row r="29" spans="1:11" ht="18" customHeight="1">
      <c r="A29" s="101"/>
      <c r="C29" s="115"/>
    </row>
    <row r="30" spans="1:11" ht="18" customHeight="1">
      <c r="A30" s="515"/>
      <c r="B30" s="515"/>
      <c r="C30" s="515"/>
      <c r="D30" s="109"/>
    </row>
    <row r="31" spans="1:11" ht="18" customHeight="1">
      <c r="A31" s="511" t="s">
        <v>55</v>
      </c>
      <c r="B31" s="511"/>
      <c r="C31" s="511"/>
      <c r="D31" s="109"/>
    </row>
    <row r="32" spans="1:11" ht="36" customHeight="1">
      <c r="A32" s="512" t="s">
        <v>191</v>
      </c>
      <c r="B32" s="512"/>
      <c r="C32" s="512"/>
    </row>
    <row r="33" spans="2:3" ht="18" customHeight="1">
      <c r="B33" s="116"/>
      <c r="C33" s="116"/>
    </row>
    <row r="34" spans="2:3" ht="18" customHeight="1">
      <c r="C34" s="114"/>
    </row>
    <row r="35" spans="2:3" ht="18" customHeight="1">
      <c r="C35" s="115"/>
    </row>
    <row r="36" spans="2:3" ht="18" customHeight="1">
      <c r="C36" s="114"/>
    </row>
    <row r="37" spans="2:3" ht="18" customHeight="1">
      <c r="B37" s="115"/>
      <c r="C37" s="115"/>
    </row>
    <row r="38" spans="2:3" ht="18" customHeight="1">
      <c r="B38" s="115"/>
      <c r="C38" s="115"/>
    </row>
    <row r="39" spans="2:3" ht="18" customHeight="1">
      <c r="B39" s="115"/>
      <c r="C39" s="115"/>
    </row>
    <row r="40" spans="2:3" ht="18" customHeight="1">
      <c r="B40" s="115"/>
      <c r="C40" s="115"/>
    </row>
    <row r="41" spans="2:3" ht="18" customHeight="1">
      <c r="B41" s="115"/>
      <c r="C41" s="115"/>
    </row>
    <row r="42" spans="2:3" ht="18" customHeight="1">
      <c r="B42" s="115"/>
      <c r="C42" s="115"/>
    </row>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sheetData>
  <sheetProtection selectLockedCells="1" selectUnlockedCells="1"/>
  <customSheetViews>
    <customSheetView guid="{FF4DA0A0-6ED0-42F3-A12B-764D281E454E}" showGridLines="0" hiddenRows="1" state="hidden" topLeftCell="A7">
      <selection activeCell="A31" sqref="A31:C31"/>
      <pageMargins left="0.75" right="0.75" top="0.55000000000000004" bottom="0.47" header="0.32" footer="0.25"/>
      <pageSetup orientation="portrait" r:id="rId1"/>
      <headerFooter alignWithMargins="0">
        <oddFooter>&amp;RPage &amp;P of &amp;N</oddFooter>
      </headerFooter>
    </customSheetView>
    <customSheetView guid="{85C5F000-3F2E-4A34-B83F-6CE80CF74968}" showGridLines="0" hiddenRows="1" state="hidden" topLeftCell="A7">
      <selection activeCell="A31" sqref="A31:C31"/>
      <pageMargins left="0.75" right="0.75" top="0.55000000000000004" bottom="0.47" header="0.32" footer="0.25"/>
      <pageSetup orientation="portrait" r:id="rId2"/>
      <headerFooter alignWithMargins="0">
        <oddFooter>&amp;RPage &amp;P of &amp;N</oddFooter>
      </headerFooter>
    </customSheetView>
    <customSheetView guid="{E89B9381-5C61-438B-9BA5-C37A44A00BC3}" showGridLines="0" hiddenRows="1" state="hidden" topLeftCell="A7">
      <selection activeCell="A31" sqref="A31:C31"/>
      <pageMargins left="0.75" right="0.75" top="0.55000000000000004" bottom="0.47" header="0.32" footer="0.25"/>
      <pageSetup orientation="portrait" r:id="rId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11"/>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12"/>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1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996AFBE6-B482-42C1-8052-EFE8998821C2}" showGridLines="0" hiddenRows="1" state="hidden" topLeftCell="A7">
      <selection activeCell="A31" sqref="A31:C31"/>
      <pageMargins left="0.75" right="0.75" top="0.55000000000000004" bottom="0.47" header="0.32" footer="0.25"/>
      <pageSetup orientation="portrait" r:id="rId16"/>
      <headerFooter alignWithMargins="0">
        <oddFooter>&amp;RPage &amp;P of &amp;N</oddFooter>
      </headerFooter>
    </customSheetView>
    <customSheetView guid="{0CC4C0F5-9288-4DA7-9F53-E83499CD6232}" showGridLines="0" hiddenRows="1" state="hidden" topLeftCell="A7">
      <selection activeCell="A31" sqref="A31:C31"/>
      <pageMargins left="0.75" right="0.75" top="0.55000000000000004" bottom="0.47" header="0.32" footer="0.25"/>
      <pageSetup orientation="portrait" r:id="rId17"/>
      <headerFooter alignWithMargins="0">
        <oddFooter>&amp;RPage &amp;P of &amp;N</oddFooter>
      </headerFooter>
    </customSheetView>
    <customSheetView guid="{9997277A-D7BC-49D2-8772-A465AB1F3953}" showPageBreaks="1" showGridLines="0" printArea="1" hiddenRows="1" state="hidden" topLeftCell="A7">
      <selection activeCell="A31" sqref="A31:C31"/>
      <pageMargins left="0.75" right="0.75" top="0.55000000000000004" bottom="0.47" header="0.32" footer="0.25"/>
      <pageSetup orientation="portrait" r:id="rId18"/>
      <headerFooter alignWithMargins="0">
        <oddFooter>&amp;RPage &amp;P of &amp;N</oddFooter>
      </headerFooter>
    </customSheetView>
  </customSheetViews>
  <mergeCells count="8">
    <mergeCell ref="A31:C31"/>
    <mergeCell ref="A32:C32"/>
    <mergeCell ref="B21:C21"/>
    <mergeCell ref="A1:C1"/>
    <mergeCell ref="B13:C13"/>
    <mergeCell ref="B18:C18"/>
    <mergeCell ref="B25:C25"/>
    <mergeCell ref="A30:C30"/>
  </mergeCells>
  <phoneticPr fontId="27"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29"/>
  <sheetViews>
    <sheetView showGridLines="0" view="pageBreakPreview" zoomScaleSheetLayoutView="100" workbookViewId="0">
      <selection activeCell="D27" sqref="D27"/>
    </sheetView>
  </sheetViews>
  <sheetFormatPr defaultColWidth="8" defaultRowHeight="16.5"/>
  <cols>
    <col min="1" max="1" width="8" style="42" customWidth="1"/>
    <col min="2" max="2" width="28.875" style="44" customWidth="1"/>
    <col min="3" max="3" width="10.25" style="44" customWidth="1"/>
    <col min="4" max="5" width="5.625" style="44" customWidth="1"/>
    <col min="6" max="6" width="5.625" style="52" customWidth="1"/>
    <col min="7" max="7" width="34.125" style="52" customWidth="1"/>
    <col min="8" max="11" width="10.375" style="52" customWidth="1"/>
    <col min="12" max="12" width="10.375" style="52" hidden="1" customWidth="1"/>
    <col min="13" max="25" width="10.375" style="52" customWidth="1"/>
    <col min="26" max="26" width="8" style="42" customWidth="1"/>
    <col min="27" max="27" width="13.375" style="42" customWidth="1"/>
    <col min="28" max="16384" width="8" style="42"/>
  </cols>
  <sheetData>
    <row r="1" spans="2:29" s="47" customFormat="1" ht="65.45" customHeight="1">
      <c r="B1" s="516" t="str">
        <f>Cover!$B$2</f>
        <v>Appointment of consultant for developing various engineering drawings during execution of 400 kV AIS Substation Extension works for Substation Pkg SS-129</v>
      </c>
      <c r="C1" s="516"/>
      <c r="D1" s="516"/>
      <c r="E1" s="516"/>
      <c r="F1" s="516"/>
      <c r="G1" s="516"/>
      <c r="H1" s="43"/>
      <c r="I1" s="43"/>
      <c r="J1" s="43"/>
      <c r="K1" s="43"/>
      <c r="L1" s="43"/>
      <c r="M1" s="43"/>
      <c r="N1" s="43"/>
      <c r="O1" s="43"/>
      <c r="P1" s="43"/>
      <c r="Q1" s="43"/>
      <c r="R1" s="43"/>
      <c r="S1" s="43"/>
      <c r="T1" s="43"/>
      <c r="U1" s="43"/>
      <c r="V1" s="43"/>
      <c r="W1" s="43"/>
      <c r="X1" s="43"/>
      <c r="Y1" s="43"/>
      <c r="AA1" s="65"/>
      <c r="AB1" s="65"/>
      <c r="AC1" s="65"/>
    </row>
    <row r="2" spans="2:29" ht="20.100000000000001" customHeight="1">
      <c r="B2" s="517" t="str">
        <f>Cover!B3</f>
        <v>Specification No.: CC/NT/S-CONS/DOM/A04/24/13294</v>
      </c>
      <c r="C2" s="517"/>
      <c r="D2" s="517"/>
      <c r="E2" s="517"/>
      <c r="F2" s="517"/>
      <c r="G2" s="517"/>
      <c r="H2" s="44"/>
      <c r="I2" s="44"/>
      <c r="J2" s="44"/>
      <c r="K2" s="44"/>
      <c r="L2" s="44"/>
      <c r="M2" s="44"/>
      <c r="N2" s="44"/>
      <c r="O2" s="44"/>
      <c r="P2" s="44"/>
      <c r="Q2" s="44"/>
      <c r="R2" s="44"/>
      <c r="S2" s="44"/>
      <c r="T2" s="44"/>
      <c r="U2" s="44"/>
      <c r="V2" s="44"/>
      <c r="W2" s="44"/>
      <c r="X2" s="44"/>
      <c r="Y2" s="44"/>
      <c r="AA2" s="42" t="s">
        <v>164</v>
      </c>
      <c r="AB2" s="150">
        <v>1</v>
      </c>
      <c r="AC2" s="66"/>
    </row>
    <row r="3" spans="2:29" ht="12" customHeight="1">
      <c r="B3" s="45"/>
      <c r="C3" s="45"/>
      <c r="D3" s="45"/>
      <c r="E3" s="45"/>
      <c r="F3" s="44"/>
      <c r="G3" s="44"/>
      <c r="H3" s="44"/>
      <c r="I3" s="44"/>
      <c r="J3" s="44"/>
      <c r="K3" s="44"/>
      <c r="L3" s="44"/>
      <c r="M3" s="44"/>
      <c r="N3" s="44"/>
      <c r="O3" s="44"/>
      <c r="P3" s="44"/>
      <c r="Q3" s="44"/>
      <c r="R3" s="44"/>
      <c r="S3" s="44"/>
      <c r="T3" s="44"/>
      <c r="U3" s="44"/>
      <c r="V3" s="44"/>
      <c r="W3" s="44"/>
      <c r="X3" s="44"/>
      <c r="Y3" s="44"/>
      <c r="AA3" s="42" t="s">
        <v>165</v>
      </c>
      <c r="AB3" s="150" t="s">
        <v>241</v>
      </c>
      <c r="AC3" s="66"/>
    </row>
    <row r="4" spans="2:29" ht="20.100000000000001" customHeight="1">
      <c r="B4" s="518" t="s">
        <v>166</v>
      </c>
      <c r="C4" s="518"/>
      <c r="D4" s="518"/>
      <c r="E4" s="518"/>
      <c r="F4" s="518"/>
      <c r="G4" s="518"/>
      <c r="H4" s="44"/>
      <c r="I4" s="44"/>
      <c r="J4" s="44"/>
      <c r="K4" s="44"/>
      <c r="L4" s="44"/>
      <c r="M4" s="44"/>
      <c r="N4" s="44"/>
      <c r="O4" s="44"/>
      <c r="P4" s="44"/>
      <c r="Q4" s="44"/>
      <c r="R4" s="44"/>
      <c r="S4" s="44"/>
      <c r="T4" s="44"/>
      <c r="U4" s="44"/>
      <c r="V4" s="44"/>
      <c r="W4" s="44"/>
      <c r="X4" s="44"/>
      <c r="Y4" s="44"/>
      <c r="AB4" s="150"/>
      <c r="AC4" s="66"/>
    </row>
    <row r="5" spans="2:29" ht="12" customHeight="1">
      <c r="B5" s="46"/>
      <c r="C5" s="46"/>
      <c r="F5" s="44"/>
      <c r="G5" s="44"/>
      <c r="H5" s="44"/>
      <c r="I5" s="44"/>
      <c r="J5" s="44"/>
      <c r="K5" s="44"/>
      <c r="L5" s="44"/>
      <c r="M5" s="44"/>
      <c r="N5" s="44"/>
      <c r="O5" s="44"/>
      <c r="P5" s="44"/>
      <c r="Q5" s="44"/>
      <c r="R5" s="44"/>
      <c r="S5" s="44"/>
      <c r="T5" s="44"/>
      <c r="U5" s="44"/>
      <c r="V5" s="44"/>
      <c r="W5" s="44"/>
      <c r="X5" s="44"/>
      <c r="Y5" s="44"/>
      <c r="AA5" s="66"/>
      <c r="AB5" s="66"/>
      <c r="AC5" s="66"/>
    </row>
    <row r="6" spans="2:29" s="47" customFormat="1" ht="43.5" hidden="1" customHeight="1">
      <c r="B6" s="48" t="s">
        <v>167</v>
      </c>
      <c r="C6" s="49"/>
      <c r="D6" s="519" t="s">
        <v>164</v>
      </c>
      <c r="E6" s="519"/>
      <c r="F6" s="519"/>
      <c r="G6" s="519"/>
      <c r="H6" s="50"/>
      <c r="I6" s="50"/>
      <c r="J6" s="50"/>
      <c r="K6" s="50"/>
      <c r="L6" s="50"/>
      <c r="M6" s="50"/>
      <c r="N6" s="50"/>
      <c r="O6" s="50"/>
      <c r="P6" s="50"/>
      <c r="Q6" s="50"/>
      <c r="R6" s="50"/>
      <c r="S6" s="50"/>
      <c r="U6" s="50"/>
      <c r="V6" s="50"/>
      <c r="W6" s="50"/>
      <c r="X6" s="50"/>
      <c r="Y6" s="50"/>
      <c r="AA6" s="67">
        <f>IF(D6= "Sole Bidder", 0, D7)</f>
        <v>0</v>
      </c>
      <c r="AB6" s="65"/>
      <c r="AC6" s="65"/>
    </row>
    <row r="7" spans="2:29" ht="50.1" hidden="1" customHeight="1">
      <c r="B7" s="48" t="str">
        <f>IF(D6= "JV (Joint Venture)", "Total Nos. of  Partners in the JV [excluding the Lead Partner]", "")</f>
        <v/>
      </c>
      <c r="C7" s="51"/>
      <c r="D7" s="520"/>
      <c r="E7" s="521"/>
      <c r="F7" s="521"/>
      <c r="G7" s="522"/>
      <c r="AA7" s="66"/>
      <c r="AB7" s="66"/>
      <c r="AC7" s="66"/>
    </row>
    <row r="8" spans="2:29" ht="15" customHeight="1">
      <c r="B8" s="53"/>
      <c r="C8" s="53"/>
      <c r="D8" s="50"/>
      <c r="L8" s="52">
        <f>IF(AND(D6="JV (Joint Venture)",D7=1),1,0)</f>
        <v>0</v>
      </c>
    </row>
    <row r="9" spans="2:29" ht="20.100000000000001" customHeight="1">
      <c r="B9" s="357" t="s">
        <v>302</v>
      </c>
      <c r="C9" s="55"/>
      <c r="D9" s="525"/>
      <c r="E9" s="526"/>
      <c r="F9" s="526"/>
      <c r="G9" s="527"/>
    </row>
    <row r="10" spans="2:29" ht="20.100000000000001" customHeight="1">
      <c r="B10" s="358" t="s">
        <v>303</v>
      </c>
      <c r="C10" s="57"/>
      <c r="D10" s="525"/>
      <c r="E10" s="526"/>
      <c r="F10" s="526"/>
      <c r="G10" s="527"/>
    </row>
    <row r="11" spans="2:29" ht="20.100000000000001" customHeight="1">
      <c r="B11" s="58"/>
      <c r="C11" s="59"/>
      <c r="D11" s="525"/>
      <c r="E11" s="526"/>
      <c r="F11" s="526"/>
      <c r="G11" s="527"/>
    </row>
    <row r="12" spans="2:29" ht="20.100000000000001" customHeight="1">
      <c r="B12" s="60"/>
      <c r="C12" s="61"/>
      <c r="D12" s="525"/>
      <c r="E12" s="526"/>
      <c r="F12" s="526"/>
      <c r="G12" s="527"/>
    </row>
    <row r="13" spans="2:29" ht="20.100000000000001" customHeight="1"/>
    <row r="14" spans="2:29" ht="20.100000000000001" hidden="1" customHeight="1">
      <c r="B14" s="54" t="str">
        <f>IF(D7=1, "Name of other Partner","Name of other Partner - 1")</f>
        <v>Name of other Partner - 1</v>
      </c>
      <c r="C14" s="55"/>
      <c r="D14" s="525"/>
      <c r="E14" s="526"/>
      <c r="F14" s="526"/>
      <c r="G14" s="527"/>
    </row>
    <row r="15" spans="2:29" ht="20.100000000000001" hidden="1" customHeight="1">
      <c r="B15" s="56" t="str">
        <f>IF(D7=1, "Address of other Partner","Address of other Partner - 1")</f>
        <v>Address of other Partner - 1</v>
      </c>
      <c r="C15" s="57"/>
      <c r="D15" s="525"/>
      <c r="E15" s="526"/>
      <c r="F15" s="526"/>
      <c r="G15" s="527"/>
    </row>
    <row r="16" spans="2:29" ht="20.100000000000001" hidden="1" customHeight="1">
      <c r="B16" s="58"/>
      <c r="C16" s="59"/>
      <c r="D16" s="525"/>
      <c r="E16" s="526"/>
      <c r="F16" s="526"/>
      <c r="G16" s="527"/>
    </row>
    <row r="17" spans="2:25" ht="20.100000000000001" hidden="1" customHeight="1">
      <c r="B17" s="60"/>
      <c r="C17" s="61"/>
      <c r="D17" s="525"/>
      <c r="E17" s="526"/>
      <c r="F17" s="526"/>
      <c r="G17" s="527"/>
    </row>
    <row r="18" spans="2:25" ht="20.100000000000001" hidden="1" customHeight="1"/>
    <row r="19" spans="2:25" ht="20.100000000000001" hidden="1" customHeight="1">
      <c r="B19" s="54" t="s">
        <v>242</v>
      </c>
      <c r="C19" s="55"/>
      <c r="D19" s="525" t="s">
        <v>245</v>
      </c>
      <c r="E19" s="526"/>
      <c r="F19" s="526"/>
      <c r="G19" s="527"/>
    </row>
    <row r="20" spans="2:25" ht="20.100000000000001" hidden="1" customHeight="1">
      <c r="B20" s="56" t="s">
        <v>243</v>
      </c>
      <c r="C20" s="57"/>
      <c r="D20" s="525" t="s">
        <v>245</v>
      </c>
      <c r="E20" s="526"/>
      <c r="F20" s="526"/>
      <c r="G20" s="527"/>
    </row>
    <row r="21" spans="2:25" ht="20.100000000000001" hidden="1" customHeight="1">
      <c r="B21" s="58"/>
      <c r="C21" s="59"/>
      <c r="D21" s="525" t="s">
        <v>245</v>
      </c>
      <c r="E21" s="526"/>
      <c r="F21" s="526"/>
      <c r="G21" s="527"/>
    </row>
    <row r="22" spans="2:25" ht="20.100000000000001" hidden="1" customHeight="1">
      <c r="B22" s="60"/>
      <c r="C22" s="61"/>
      <c r="D22" s="525" t="s">
        <v>245</v>
      </c>
      <c r="E22" s="526"/>
      <c r="F22" s="526"/>
      <c r="G22" s="527"/>
    </row>
    <row r="23" spans="2:25" ht="20.100000000000001" hidden="1" customHeight="1"/>
    <row r="24" spans="2:25" ht="21" customHeight="1">
      <c r="B24" s="62" t="s">
        <v>168</v>
      </c>
      <c r="C24" s="63"/>
      <c r="D24" s="525"/>
      <c r="E24" s="526"/>
      <c r="F24" s="526"/>
      <c r="G24" s="527"/>
    </row>
    <row r="25" spans="2:25" ht="21" customHeight="1">
      <c r="B25" s="62" t="s">
        <v>169</v>
      </c>
      <c r="C25" s="63"/>
      <c r="D25" s="525"/>
      <c r="E25" s="526"/>
      <c r="F25" s="526"/>
      <c r="G25" s="527"/>
    </row>
    <row r="26" spans="2:25" ht="21" customHeight="1">
      <c r="B26" s="64"/>
      <c r="C26" s="64"/>
      <c r="D26" s="64"/>
    </row>
    <row r="27" spans="2:25" s="47" customFormat="1" ht="21" customHeight="1">
      <c r="B27" s="62" t="s">
        <v>170</v>
      </c>
      <c r="C27" s="63"/>
      <c r="D27" s="146"/>
      <c r="E27" s="147"/>
      <c r="F27" s="146"/>
      <c r="G27" s="148" t="str">
        <f>IF(D27&gt;H27, "Invalid Date !", "")</f>
        <v/>
      </c>
      <c r="H27" s="149">
        <f>IF(E27="Feb",29,IF(OR(E27="Apr", E27="Jun", E27="Sep", E27="Nov"),30,31))</f>
        <v>31</v>
      </c>
      <c r="I27" s="44"/>
      <c r="J27" s="44"/>
      <c r="K27" s="44"/>
      <c r="L27" s="44"/>
      <c r="M27" s="44"/>
      <c r="N27" s="44"/>
      <c r="O27" s="44"/>
      <c r="P27" s="44"/>
      <c r="Q27" s="44"/>
      <c r="R27" s="44"/>
      <c r="S27" s="44"/>
      <c r="T27" s="44"/>
      <c r="U27" s="44"/>
      <c r="V27" s="44"/>
      <c r="W27" s="44"/>
      <c r="X27" s="44"/>
      <c r="Y27" s="44"/>
    </row>
    <row r="28" spans="2:25" ht="21" customHeight="1">
      <c r="B28" s="62" t="s">
        <v>171</v>
      </c>
      <c r="C28" s="63"/>
      <c r="D28" s="523"/>
      <c r="E28" s="524"/>
      <c r="F28" s="524"/>
      <c r="G28" s="524"/>
    </row>
    <row r="29" spans="2:25">
      <c r="E29" s="52"/>
    </row>
  </sheetData>
  <sheetProtection algorithmName="SHA-512" hashValue="ozAwBRpY48koJxSRtppoLidEkRectZpSxo59zHnp28SMB4eA9TgqHMWKi5+0X0m1Jh9+UgjzMQHsVOPd6dxxHQ==" saltValue="6xKpPVYd5oBnx2L9uNJjHg==" spinCount="100000" sheet="1" selectLockedCells="1"/>
  <dataConsolidate/>
  <customSheetViews>
    <customSheetView guid="{FF4DA0A0-6ED0-42F3-A12B-764D281E454E}" showPageBreaks="1" showGridLines="0" printArea="1" hiddenRows="1" hiddenColumns="1" view="pageBreakPreview">
      <selection activeCell="D27" sqref="D27:F27"/>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selection activeCell="D9" sqref="D9:G9"/>
      <pageMargins left="0.75" right="0.75" top="0.69" bottom="0.7" header="0.4" footer="0.37"/>
      <pageSetup orientation="portrait" r:id="rId2"/>
      <headerFooter alignWithMargins="0"/>
    </customSheetView>
    <customSheetView guid="{E89B9381-5C61-438B-9BA5-C37A44A00BC3}" showPageBreaks="1" showGridLines="0" printArea="1" hiddenRows="1" hiddenColumns="1" view="pageBreakPreview">
      <selection activeCell="D24" sqref="D24:G24"/>
      <pageMargins left="0.75" right="0.75" top="0.69" bottom="0.7" header="0.4" footer="0.37"/>
      <pageSetup orientation="portrait" r:id="rId3"/>
      <headerFooter alignWithMargins="0"/>
    </customSheetView>
    <customSheetView guid="{B95AE71C-5BDA-4E26-8FE3-DB001AA67062}" showGridLines="0" hiddenColumns="1">
      <selection activeCell="D6" sqref="D6:G6"/>
      <pageMargins left="0.75" right="0.75" top="0.69" bottom="0.7" header="0.4" footer="0.37"/>
      <pageSetup orientation="portrait" r:id="rId4"/>
      <headerFooter alignWithMargins="0"/>
    </customSheetView>
    <customSheetView guid="{2CE5BBB8-7D2C-4EA1-98DE-92BEDF0C8A97}" showGridLines="0" hiddenColumns="1">
      <selection activeCell="D6" sqref="D6:G6"/>
      <pageMargins left="0.75" right="0.75" top="0.69" bottom="0.7" header="0.4" footer="0.37"/>
      <pageSetup orientation="portrait" r:id="rId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6"/>
      <headerFooter alignWithMargins="0"/>
    </customSheetView>
    <customSheetView guid="{611D8B62-9C40-451B-ABB4-92F111B2BF43}" showGridLines="0" hiddenColumns="1">
      <selection activeCell="D7" sqref="D7:G7"/>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14"/>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1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16"/>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17"/>
      <headerFooter alignWithMargins="0"/>
    </customSheetView>
    <customSheetView guid="{B7DA3930-F502-4F10-B6E9-DF93489BC550}" showGridLines="0" hiddenColumns="1">
      <selection activeCell="D6" sqref="D6:G6"/>
      <pageMargins left="0.75" right="0.75" top="0.69" bottom="0.7" header="0.4" footer="0.37"/>
      <pageSetup orientation="portrait" r:id="rId18"/>
      <headerFooter alignWithMargins="0"/>
    </customSheetView>
    <customSheetView guid="{996AFBE6-B482-42C1-8052-EFE8998821C2}" showPageBreaks="1" showGridLines="0" printArea="1" hiddenRows="1" hiddenColumns="1" view="pageBreakPreview">
      <selection activeCell="D28" sqref="D28:G28"/>
      <pageMargins left="0.75" right="0.75" top="0.69" bottom="0.7" header="0.4" footer="0.37"/>
      <pageSetup orientation="portrait" r:id="rId19"/>
      <headerFooter alignWithMargins="0"/>
    </customSheetView>
    <customSheetView guid="{0CC4C0F5-9288-4DA7-9F53-E83499CD6232}" showPageBreaks="1" showGridLines="0" printArea="1" hiddenRows="1" hiddenColumns="1" view="pageBreakPreview">
      <selection activeCell="D11" sqref="D11:G11"/>
      <pageMargins left="0.75" right="0.75" top="0.69" bottom="0.7" header="0.4" footer="0.37"/>
      <pageSetup orientation="portrait" r:id="rId20"/>
      <headerFooter alignWithMargins="0"/>
    </customSheetView>
    <customSheetView guid="{9997277A-D7BC-49D2-8772-A465AB1F3953}" showPageBreaks="1" showGridLines="0" printArea="1" hiddenRows="1" hiddenColumns="1" view="pageBreakPreview">
      <selection activeCell="D11" sqref="D11:G11"/>
      <pageMargins left="0.75" right="0.75" top="0.69" bottom="0.7" header="0.4" footer="0.37"/>
      <pageSetup orientation="portrait" r:id="rId21"/>
      <headerFooter alignWithMargins="0"/>
    </customSheetView>
  </customSheetViews>
  <mergeCells count="20">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 ref="B1:G1"/>
    <mergeCell ref="B2:G2"/>
    <mergeCell ref="B4:G4"/>
    <mergeCell ref="D6:G6"/>
    <mergeCell ref="D7:G7"/>
  </mergeCells>
  <phoneticPr fontId="31" type="noConversion"/>
  <conditionalFormatting sqref="B14:C17">
    <cfRule type="expression" dxfId="6" priority="4" stopIfTrue="1">
      <formula>$AA$6&lt;1</formula>
    </cfRule>
  </conditionalFormatting>
  <conditionalFormatting sqref="B19:C22">
    <cfRule type="expression" dxfId="5" priority="3" stopIfTrue="1">
      <formula>$AA$6&lt;2</formula>
    </cfRule>
  </conditionalFormatting>
  <conditionalFormatting sqref="B7:G7">
    <cfRule type="expression" dxfId="4" priority="6" stopIfTrue="1">
      <formula>$D$6="Sole Bidder"</formula>
    </cfRule>
  </conditionalFormatting>
  <conditionalFormatting sqref="D8">
    <cfRule type="expression" dxfId="3" priority="5" stopIfTrue="1">
      <formula>$AA$6=0</formula>
    </cfRule>
  </conditionalFormatting>
  <conditionalFormatting sqref="D14:G22">
    <cfRule type="expression" dxfId="2" priority="2" stopIfTrue="1">
      <formula>$D$6="Sole Bidder"</formula>
    </cfRule>
  </conditionalFormatting>
  <conditionalFormatting sqref="D19:G22">
    <cfRule type="expression" dxfId="1" priority="1" stopIfTrue="1">
      <formula>$L$8=1</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27" xr:uid="{00000000-0002-0000-0300-000001000000}">
      <formula1>"1,2,3,4,5,6,7,8,9,10,11,12,13,14,15,16,17,18,19,20,21,22,23,24,25,26,27,28,29,30,31"</formula1>
    </dataValidation>
    <dataValidation type="list" allowBlank="1" showInputMessage="1" showErrorMessage="1" sqref="E27" xr:uid="{00000000-0002-0000-0300-000002000000}">
      <formula1>"Jan,Feb,Mar,Apr,May,Jun,Jul,Aug,Sep,Oct,Nov,Dec"</formula1>
    </dataValidation>
    <dataValidation type="whole" allowBlank="1" showInputMessage="1" showErrorMessage="1" sqref="F27" xr:uid="{00000000-0002-0000-0300-000003000000}">
      <formula1>2015</formula1>
      <formula2>2099</formula2>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93"/>
    </row>
    <row r="3" spans="3:3" ht="99">
      <c r="C3" s="193" t="s">
        <v>295</v>
      </c>
    </row>
    <row r="6" spans="3:3">
      <c r="C6" s="193"/>
    </row>
  </sheetData>
  <customSheetViews>
    <customSheetView guid="{FF4DA0A0-6ED0-42F3-A12B-764D281E454E}" state="hidden" topLeftCell="B1">
      <selection activeCell="C3" sqref="C3"/>
      <pageMargins left="0.7" right="0.7" top="0.75" bottom="0.75" header="0.3" footer="0.3"/>
      <pageSetup paperSize="9" orientation="portrait" horizontalDpi="1200" verticalDpi="0" r:id="rId1"/>
    </customSheetView>
    <customSheetView guid="{85C5F000-3F2E-4A34-B83F-6CE80CF74968}" state="hidden" topLeftCell="B1">
      <selection activeCell="C3" sqref="C3"/>
      <pageMargins left="0.7" right="0.7" top="0.75" bottom="0.75" header="0.3" footer="0.3"/>
      <pageSetup paperSize="9" orientation="portrait" horizontalDpi="1200" verticalDpi="0" r:id="rId2"/>
    </customSheetView>
    <customSheetView guid="{E89B9381-5C61-438B-9BA5-C37A44A00BC3}"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B7DA3930-F502-4F10-B6E9-DF93489BC550}" state="hidden" topLeftCell="B1">
      <selection activeCell="C3" sqref="C3"/>
      <pageMargins left="0.7" right="0.7" top="0.75" bottom="0.75" header="0.3" footer="0.3"/>
      <pageSetup paperSize="9" orientation="portrait" horizontalDpi="1200" verticalDpi="0" r:id="rId5"/>
    </customSheetView>
    <customSheetView guid="{996AFBE6-B482-42C1-8052-EFE8998821C2}" state="hidden" topLeftCell="B1">
      <selection activeCell="C3" sqref="C3"/>
      <pageMargins left="0.7" right="0.7" top="0.75" bottom="0.75" header="0.3" footer="0.3"/>
      <pageSetup paperSize="9" orientation="portrait" horizontalDpi="1200" verticalDpi="0" r:id="rId6"/>
    </customSheetView>
    <customSheetView guid="{0CC4C0F5-9288-4DA7-9F53-E83499CD6232}" state="hidden" topLeftCell="B1">
      <selection activeCell="C3" sqref="C3"/>
      <pageMargins left="0.7" right="0.7" top="0.75" bottom="0.75" header="0.3" footer="0.3"/>
      <pageSetup paperSize="9" orientation="portrait" horizontalDpi="1200" verticalDpi="0" r:id="rId7"/>
    </customSheetView>
    <customSheetView guid="{9997277A-D7BC-49D2-8772-A465AB1F3953}" state="hidden" topLeftCell="B1">
      <selection activeCell="C3" sqref="C3"/>
      <pageMargins left="0.7" right="0.7" top="0.75" bottom="0.75" header="0.3" footer="0.3"/>
      <pageSetup paperSize="9" orientation="portrait" horizontalDpi="1200" verticalDpi="0" r:id="rId8"/>
    </customSheetView>
  </customSheetViews>
  <pageMargins left="0.7" right="0.7" top="0.75" bottom="0.75" header="0.3" footer="0.3"/>
  <pageSetup paperSize="9" orientation="portrait" horizontalDpi="1200" verticalDpi="0"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R154"/>
  <sheetViews>
    <sheetView view="pageBreakPreview" zoomScaleNormal="90" zoomScaleSheetLayoutView="100" workbookViewId="0">
      <selection activeCell="A3" sqref="A3:J3"/>
    </sheetView>
  </sheetViews>
  <sheetFormatPr defaultColWidth="9" defaultRowHeight="16.5"/>
  <cols>
    <col min="1" max="1" width="9.75" style="136" customWidth="1"/>
    <col min="2" max="2" width="28.625" style="136" customWidth="1"/>
    <col min="3" max="3" width="12.25" style="136" customWidth="1"/>
    <col min="4" max="4" width="13.375" style="136" customWidth="1"/>
    <col min="5" max="5" width="11.625" style="327" customWidth="1"/>
    <col min="6" max="6" width="6.875" style="327" hidden="1" customWidth="1"/>
    <col min="7" max="7" width="17.5" style="135" customWidth="1"/>
    <col min="8" max="8" width="17.5" style="135" hidden="1" customWidth="1"/>
    <col min="9" max="9" width="17.5" style="135" customWidth="1"/>
    <col min="10" max="10" width="18.625" style="136" customWidth="1"/>
    <col min="11" max="11" width="19.75" style="284" hidden="1" customWidth="1"/>
    <col min="12" max="12" width="15" style="285" hidden="1" customWidth="1"/>
    <col min="13" max="13" width="8.375" style="283" hidden="1" customWidth="1"/>
    <col min="14" max="14" width="12.25" style="283" hidden="1" customWidth="1"/>
    <col min="15" max="15" width="9.5" style="283" hidden="1" customWidth="1"/>
    <col min="16" max="16" width="9" style="283" customWidth="1"/>
    <col min="17" max="17" width="14.25" style="286" customWidth="1"/>
    <col min="18" max="18" width="24.125" style="286" customWidth="1"/>
    <col min="19" max="19" width="11.125" style="282" customWidth="1"/>
    <col min="20" max="20" width="12.75" style="282" customWidth="1"/>
    <col min="21" max="21" width="11.375" style="287" customWidth="1"/>
    <col min="22" max="22" width="10.375" style="286" customWidth="1"/>
    <col min="23" max="23" width="17.75" style="286" hidden="1" customWidth="1"/>
    <col min="24" max="24" width="10.5" style="286" hidden="1" customWidth="1"/>
    <col min="25" max="25" width="12.375" style="286" hidden="1" customWidth="1"/>
    <col min="26" max="27" width="9" style="282" hidden="1" customWidth="1"/>
    <col min="28" max="28" width="10.875" style="286" hidden="1" customWidth="1"/>
    <col min="29" max="29" width="18.75" style="286" hidden="1" customWidth="1"/>
    <col min="30" max="30" width="9" style="286" customWidth="1"/>
    <col min="31" max="42" width="9" style="283" customWidth="1"/>
    <col min="43" max="44" width="9" style="283"/>
    <col min="45" max="16384" width="9" style="183"/>
  </cols>
  <sheetData>
    <row r="1" spans="1:44">
      <c r="A1" s="25" t="str">
        <f>Cover!B3</f>
        <v>Specification No.: CC/NT/S-CONS/DOM/A04/24/13294</v>
      </c>
      <c r="B1" s="25"/>
      <c r="C1" s="25"/>
      <c r="D1" s="25"/>
      <c r="E1" s="349"/>
      <c r="F1" s="349"/>
      <c r="G1" s="25"/>
      <c r="H1" s="25"/>
      <c r="I1" s="25"/>
      <c r="J1" s="3" t="s">
        <v>307</v>
      </c>
      <c r="W1" s="288" t="s">
        <v>160</v>
      </c>
      <c r="X1" s="289" t="e">
        <f>SUMIF(#REF!, "Direct",#REF!)</f>
        <v>#REF!</v>
      </c>
      <c r="AC1" s="289" t="str">
        <f>'Names of Bidder'!D6</f>
        <v>Sole Bidder</v>
      </c>
      <c r="AD1" s="286" t="s">
        <v>161</v>
      </c>
    </row>
    <row r="2" spans="1:44">
      <c r="A2" s="134"/>
      <c r="B2" s="134"/>
      <c r="C2" s="134"/>
      <c r="D2" s="134"/>
      <c r="E2" s="350"/>
      <c r="F2" s="350"/>
      <c r="G2" s="134"/>
      <c r="H2" s="134"/>
      <c r="I2" s="134"/>
      <c r="J2" s="134"/>
      <c r="T2" s="313"/>
      <c r="W2" s="288" t="s">
        <v>162</v>
      </c>
      <c r="X2" s="290" t="e">
        <f>#REF!-X1</f>
        <v>#REF!</v>
      </c>
      <c r="Y2" s="291"/>
      <c r="AC2" s="289">
        <f>'Names of Bidder'!AA6</f>
        <v>0</v>
      </c>
    </row>
    <row r="3" spans="1:44" s="343" customFormat="1" ht="42" customHeight="1">
      <c r="A3" s="537" t="str">
        <f>Basic!B1</f>
        <v>Appointment of consultant for developing various engineering drawings during execution of 400 kV AIS Substation Extension works for Substation Pkg SS-129</v>
      </c>
      <c r="B3" s="537"/>
      <c r="C3" s="537"/>
      <c r="D3" s="537"/>
      <c r="E3" s="537"/>
      <c r="F3" s="537"/>
      <c r="G3" s="537"/>
      <c r="H3" s="537"/>
      <c r="I3" s="537"/>
      <c r="J3" s="537"/>
      <c r="K3" s="337"/>
      <c r="L3" s="338"/>
      <c r="M3" s="339"/>
      <c r="N3" s="339"/>
      <c r="O3" s="339"/>
      <c r="P3" s="339"/>
      <c r="Q3" s="340"/>
      <c r="R3" s="341"/>
      <c r="S3" s="342"/>
      <c r="T3" s="342"/>
      <c r="U3" s="342"/>
      <c r="V3" s="340"/>
      <c r="W3" s="341"/>
      <c r="X3" s="340"/>
      <c r="Y3" s="340"/>
      <c r="Z3" s="532"/>
      <c r="AA3" s="532"/>
      <c r="AB3" s="340"/>
      <c r="AC3" s="340"/>
      <c r="AD3" s="340"/>
      <c r="AE3" s="339"/>
      <c r="AF3" s="339"/>
      <c r="AG3" s="339"/>
      <c r="AH3" s="339"/>
      <c r="AI3" s="339"/>
      <c r="AJ3" s="339"/>
      <c r="AK3" s="339"/>
      <c r="AL3" s="339"/>
      <c r="AM3" s="339"/>
      <c r="AN3" s="339"/>
      <c r="AO3" s="339"/>
      <c r="AP3" s="339"/>
      <c r="AQ3" s="339"/>
      <c r="AR3" s="339"/>
    </row>
    <row r="4" spans="1:44">
      <c r="A4" s="538" t="s">
        <v>246</v>
      </c>
      <c r="B4" s="538"/>
      <c r="C4" s="538"/>
      <c r="D4" s="538"/>
      <c r="E4" s="538"/>
      <c r="F4" s="538"/>
      <c r="G4" s="538"/>
      <c r="H4" s="538"/>
      <c r="I4" s="538"/>
      <c r="J4" s="538"/>
      <c r="R4" s="1"/>
      <c r="S4" s="292"/>
      <c r="T4" s="292"/>
      <c r="U4" s="292"/>
      <c r="W4" s="1"/>
      <c r="X4" s="293"/>
      <c r="Y4" s="291"/>
    </row>
    <row r="5" spans="1:44">
      <c r="A5" s="134"/>
      <c r="B5" s="134"/>
      <c r="C5" s="134"/>
      <c r="D5" s="134"/>
      <c r="E5" s="350"/>
      <c r="F5" s="350"/>
      <c r="G5" s="134"/>
      <c r="H5" s="134"/>
      <c r="I5" s="134"/>
      <c r="J5" s="134"/>
      <c r="R5" s="1"/>
      <c r="S5" s="292"/>
      <c r="T5" s="292"/>
      <c r="U5" s="292"/>
      <c r="W5" s="1"/>
    </row>
    <row r="6" spans="1:44">
      <c r="A6" s="29" t="str">
        <f>"Bidder’s Name and Address (" &amp; MID('Names of Bidder'!B9,9, 20) &amp; ") :"</f>
        <v>Bidder’s Name and Address (the Consultant) :</v>
      </c>
      <c r="B6" s="29"/>
      <c r="C6" s="29"/>
      <c r="D6" s="29"/>
      <c r="E6" s="351"/>
      <c r="F6" s="351"/>
      <c r="H6" s="27"/>
      <c r="I6" s="27" t="s">
        <v>215</v>
      </c>
      <c r="J6" s="1"/>
      <c r="R6" s="1"/>
      <c r="S6" s="292"/>
      <c r="T6" s="292"/>
      <c r="U6" s="292"/>
      <c r="W6" s="1"/>
      <c r="X6" s="294"/>
    </row>
    <row r="7" spans="1:44">
      <c r="A7" s="539" t="str">
        <f>IF('Names of Bidder'!D9="", "", IF('Names of Bidder'!D6= "JV (Joint Venture)", "JV of " &amp; AC8, ""))</f>
        <v/>
      </c>
      <c r="B7" s="539"/>
      <c r="C7" s="539"/>
      <c r="D7" s="539"/>
      <c r="E7" s="539"/>
      <c r="F7" s="539"/>
      <c r="H7" s="26"/>
      <c r="I7" s="26" t="s">
        <v>217</v>
      </c>
      <c r="J7" s="1"/>
      <c r="R7" s="284"/>
      <c r="S7" s="295"/>
      <c r="T7" s="295"/>
      <c r="U7" s="295"/>
      <c r="Z7" s="533"/>
      <c r="AA7" s="533"/>
    </row>
    <row r="8" spans="1:44">
      <c r="A8" s="29" t="s">
        <v>216</v>
      </c>
      <c r="B8" s="29">
        <f>'Names of Bidder'!D9</f>
        <v>0</v>
      </c>
      <c r="C8" s="29"/>
      <c r="D8" s="29"/>
      <c r="E8" s="534"/>
      <c r="F8" s="534"/>
      <c r="H8" s="26"/>
      <c r="I8" s="26" t="s">
        <v>219</v>
      </c>
      <c r="J8" s="1"/>
      <c r="R8" s="1"/>
      <c r="S8" s="296"/>
      <c r="T8" s="296"/>
      <c r="U8" s="296"/>
      <c r="AC8" s="289" t="str">
        <f>IF('Names of Bidder'!D7=1,'Names of Bidder'!D9&amp;" &amp; "&amp;'Names of Bidder'!D14,IF('Names of Bidder'!D7="2 or More",'Names of Bidder'!D9&amp;" , "&amp;'Names of Bidder'!D14&amp;" &amp; "&amp;'Names of Bidder'!D19,""))</f>
        <v/>
      </c>
    </row>
    <row r="9" spans="1:44">
      <c r="A9" s="29" t="s">
        <v>218</v>
      </c>
      <c r="B9" s="29">
        <f>'Names of Bidder'!D10</f>
        <v>0</v>
      </c>
      <c r="C9" s="29"/>
      <c r="D9" s="29"/>
      <c r="E9" s="534"/>
      <c r="F9" s="534"/>
      <c r="H9" s="26"/>
      <c r="I9" s="26" t="s">
        <v>220</v>
      </c>
      <c r="J9" s="1"/>
      <c r="R9" s="1"/>
      <c r="S9" s="296"/>
      <c r="T9" s="296"/>
      <c r="U9" s="296"/>
    </row>
    <row r="10" spans="1:44">
      <c r="A10" s="323"/>
      <c r="B10" s="29">
        <f>'Names of Bidder'!D11</f>
        <v>0</v>
      </c>
      <c r="C10" s="29"/>
      <c r="D10" s="29"/>
      <c r="E10" s="535"/>
      <c r="F10" s="535"/>
      <c r="H10" s="137"/>
      <c r="I10" s="137" t="s">
        <v>176</v>
      </c>
      <c r="R10" s="284"/>
      <c r="S10" s="297"/>
      <c r="T10" s="292"/>
      <c r="U10" s="298"/>
    </row>
    <row r="11" spans="1:44">
      <c r="A11" s="323"/>
      <c r="B11" s="29">
        <f>'Names of Bidder'!D12</f>
        <v>0</v>
      </c>
      <c r="C11" s="29"/>
      <c r="D11" s="29"/>
      <c r="E11" s="535"/>
      <c r="F11" s="535"/>
      <c r="H11" s="137"/>
      <c r="I11" s="137" t="s">
        <v>221</v>
      </c>
      <c r="Z11" s="533"/>
      <c r="AA11" s="533"/>
    </row>
    <row r="12" spans="1:44">
      <c r="A12" s="323"/>
      <c r="B12" s="323"/>
      <c r="C12" s="323"/>
      <c r="D12" s="323"/>
      <c r="E12" s="334"/>
      <c r="F12" s="334"/>
      <c r="G12" s="21"/>
      <c r="H12" s="21"/>
      <c r="I12" s="21"/>
      <c r="J12" s="35"/>
      <c r="AB12" s="299"/>
    </row>
    <row r="13" spans="1:44">
      <c r="A13" s="540" t="s">
        <v>332</v>
      </c>
      <c r="B13" s="540"/>
      <c r="C13" s="540"/>
      <c r="D13" s="540"/>
      <c r="E13" s="540"/>
      <c r="F13" s="540"/>
      <c r="G13" s="540"/>
      <c r="H13" s="540"/>
      <c r="I13" s="540"/>
      <c r="J13" s="540"/>
      <c r="K13" s="158"/>
      <c r="L13" s="86"/>
      <c r="M13" s="87"/>
      <c r="N13" s="87"/>
      <c r="O13" s="87"/>
      <c r="P13" s="87"/>
      <c r="T13" s="313"/>
      <c r="X13" t="s">
        <v>228</v>
      </c>
      <c r="AB13" s="299"/>
    </row>
    <row r="14" spans="1:44" ht="21.75" customHeight="1">
      <c r="A14" s="197"/>
      <c r="B14" s="197"/>
      <c r="C14" s="197"/>
      <c r="D14" s="197"/>
      <c r="E14" s="328"/>
      <c r="F14" s="328"/>
      <c r="G14" s="198"/>
      <c r="H14" s="198"/>
      <c r="I14" s="198"/>
      <c r="J14" s="359" t="s">
        <v>312</v>
      </c>
      <c r="S14" s="536"/>
      <c r="T14" s="536"/>
      <c r="V14" s="541"/>
      <c r="W14" s="541"/>
      <c r="X14" t="s">
        <v>8</v>
      </c>
      <c r="Z14" s="533"/>
      <c r="AA14" s="533"/>
    </row>
    <row r="15" spans="1:44" ht="34.5" customHeight="1">
      <c r="A15" s="2" t="s">
        <v>322</v>
      </c>
      <c r="B15" s="2" t="s">
        <v>304</v>
      </c>
      <c r="C15" s="2" t="s">
        <v>318</v>
      </c>
      <c r="D15" s="2" t="s">
        <v>319</v>
      </c>
      <c r="E15" s="2" t="s">
        <v>200</v>
      </c>
      <c r="F15" s="2" t="s">
        <v>207</v>
      </c>
      <c r="G15" s="360" t="s">
        <v>333</v>
      </c>
      <c r="H15" s="360" t="s">
        <v>317</v>
      </c>
      <c r="I15" s="360" t="s">
        <v>323</v>
      </c>
      <c r="J15" s="360" t="s">
        <v>336</v>
      </c>
      <c r="M15" s="300"/>
      <c r="N15" s="368">
        <v>0</v>
      </c>
      <c r="O15" t="e">
        <f>#REF!</f>
        <v>#REF!</v>
      </c>
      <c r="S15" s="120"/>
      <c r="T15" s="120"/>
      <c r="V15" s="120"/>
      <c r="W15" s="120"/>
    </row>
    <row r="16" spans="1:44" s="355" customFormat="1" ht="18.75" customHeight="1">
      <c r="A16" s="199">
        <v>1</v>
      </c>
      <c r="B16" s="199">
        <v>2</v>
      </c>
      <c r="C16" s="301">
        <v>3</v>
      </c>
      <c r="D16" s="301">
        <v>4</v>
      </c>
      <c r="E16" s="301">
        <v>5</v>
      </c>
      <c r="F16" s="301">
        <v>6</v>
      </c>
      <c r="G16" s="301">
        <v>6</v>
      </c>
      <c r="H16" s="301" t="s">
        <v>320</v>
      </c>
      <c r="I16" s="301" t="s">
        <v>334</v>
      </c>
      <c r="J16" s="301" t="s">
        <v>335</v>
      </c>
      <c r="K16" s="352"/>
      <c r="L16" s="285"/>
      <c r="M16" s="353"/>
      <c r="N16" s="369">
        <v>0.05</v>
      </c>
      <c r="O16" s="354" t="e">
        <f>#REF!</f>
        <v>#REF!</v>
      </c>
      <c r="P16" s="285"/>
      <c r="Q16" s="287"/>
      <c r="R16" s="287"/>
      <c r="S16" s="70"/>
      <c r="T16" s="70"/>
      <c r="U16" s="287"/>
      <c r="V16" s="70"/>
      <c r="W16" s="70"/>
      <c r="X16" s="287"/>
      <c r="Y16" s="287"/>
      <c r="Z16" s="313"/>
      <c r="AA16" s="313"/>
      <c r="AB16" s="287"/>
      <c r="AC16" s="287"/>
      <c r="AD16" s="287"/>
      <c r="AE16" s="285"/>
      <c r="AF16" s="285"/>
      <c r="AG16" s="285"/>
      <c r="AH16" s="285"/>
      <c r="AI16" s="285"/>
      <c r="AJ16" s="285"/>
      <c r="AK16" s="285"/>
      <c r="AL16" s="285"/>
      <c r="AM16" s="285"/>
      <c r="AN16" s="285"/>
      <c r="AO16" s="285"/>
      <c r="AP16" s="285"/>
      <c r="AQ16" s="285"/>
      <c r="AR16" s="285"/>
    </row>
    <row r="17" spans="1:44" s="355" customFormat="1" ht="43.9" customHeight="1">
      <c r="A17" s="344">
        <v>1</v>
      </c>
      <c r="B17" s="365" t="s">
        <v>338</v>
      </c>
      <c r="C17" s="347"/>
      <c r="D17" s="372"/>
      <c r="E17" s="199" t="s">
        <v>305</v>
      </c>
      <c r="F17" s="356">
        <v>1</v>
      </c>
      <c r="G17" s="347"/>
      <c r="H17" s="361">
        <f t="shared" ref="H17:H47" si="0">G17*F17</f>
        <v>0</v>
      </c>
      <c r="I17" s="361">
        <f t="shared" ref="I17:I47" si="1">G17*D17</f>
        <v>0</v>
      </c>
      <c r="J17" s="361">
        <f t="shared" ref="J17:J47" si="2">I17+G17</f>
        <v>0</v>
      </c>
      <c r="K17" s="352"/>
      <c r="L17" s="285"/>
      <c r="M17" s="353"/>
      <c r="N17" s="370">
        <v>0.12</v>
      </c>
      <c r="O17" s="354"/>
      <c r="P17" s="285"/>
      <c r="Q17" s="287"/>
      <c r="R17" s="287"/>
      <c r="S17" s="70"/>
      <c r="T17" s="70"/>
      <c r="U17" s="287"/>
      <c r="V17" s="70"/>
      <c r="W17" s="70"/>
      <c r="X17" s="287"/>
      <c r="Y17" s="287"/>
      <c r="Z17" s="313"/>
      <c r="AA17" s="313"/>
      <c r="AB17" s="287"/>
      <c r="AC17" s="287"/>
      <c r="AD17" s="287"/>
      <c r="AE17" s="285"/>
      <c r="AF17" s="285"/>
      <c r="AG17" s="285"/>
      <c r="AH17" s="285"/>
      <c r="AI17" s="285"/>
      <c r="AJ17" s="285"/>
      <c r="AK17" s="285"/>
      <c r="AL17" s="285"/>
      <c r="AM17" s="285"/>
      <c r="AN17" s="285"/>
      <c r="AO17" s="285"/>
      <c r="AP17" s="285"/>
      <c r="AQ17" s="285"/>
      <c r="AR17" s="285"/>
    </row>
    <row r="18" spans="1:44" s="355" customFormat="1" ht="43.9" customHeight="1">
      <c r="A18" s="344">
        <v>1</v>
      </c>
      <c r="B18" s="365" t="s">
        <v>338</v>
      </c>
      <c r="C18" s="347"/>
      <c r="D18" s="372"/>
      <c r="E18" s="199" t="s">
        <v>305</v>
      </c>
      <c r="F18" s="356">
        <v>1</v>
      </c>
      <c r="G18" s="347"/>
      <c r="H18" s="361">
        <f t="shared" si="0"/>
        <v>0</v>
      </c>
      <c r="I18" s="361">
        <f t="shared" si="1"/>
        <v>0</v>
      </c>
      <c r="J18" s="361">
        <f t="shared" si="2"/>
        <v>0</v>
      </c>
      <c r="K18" s="352"/>
      <c r="L18" s="285"/>
      <c r="M18" s="353"/>
      <c r="N18" s="370">
        <v>0.12</v>
      </c>
      <c r="O18" s="354"/>
      <c r="P18" s="285"/>
      <c r="Q18" s="287"/>
      <c r="R18" s="287"/>
      <c r="S18" s="70"/>
      <c r="T18" s="70"/>
      <c r="U18" s="287"/>
      <c r="V18" s="70"/>
      <c r="W18" s="70"/>
      <c r="X18" s="287"/>
      <c r="Y18" s="287"/>
      <c r="Z18" s="313"/>
      <c r="AA18" s="313"/>
      <c r="AB18" s="287"/>
      <c r="AC18" s="287"/>
      <c r="AD18" s="287"/>
      <c r="AE18" s="285"/>
      <c r="AF18" s="285"/>
      <c r="AG18" s="285"/>
      <c r="AH18" s="285"/>
      <c r="AI18" s="285"/>
      <c r="AJ18" s="285"/>
      <c r="AK18" s="285"/>
      <c r="AL18" s="285"/>
      <c r="AM18" s="285"/>
      <c r="AN18" s="285"/>
      <c r="AO18" s="285"/>
      <c r="AP18" s="285"/>
      <c r="AQ18" s="285"/>
      <c r="AR18" s="285"/>
    </row>
    <row r="19" spans="1:44" s="355" customFormat="1" ht="43.9" customHeight="1">
      <c r="A19" s="344">
        <v>1</v>
      </c>
      <c r="B19" s="365" t="s">
        <v>338</v>
      </c>
      <c r="C19" s="347"/>
      <c r="D19" s="372"/>
      <c r="E19" s="199" t="s">
        <v>305</v>
      </c>
      <c r="F19" s="356">
        <v>1</v>
      </c>
      <c r="G19" s="347"/>
      <c r="H19" s="361">
        <f t="shared" si="0"/>
        <v>0</v>
      </c>
      <c r="I19" s="361">
        <f t="shared" si="1"/>
        <v>0</v>
      </c>
      <c r="J19" s="361">
        <f t="shared" si="2"/>
        <v>0</v>
      </c>
      <c r="K19" s="352"/>
      <c r="L19" s="285"/>
      <c r="M19" s="353"/>
      <c r="N19" s="370">
        <v>0.12</v>
      </c>
      <c r="O19" s="354"/>
      <c r="P19" s="285"/>
      <c r="Q19" s="287"/>
      <c r="R19" s="287"/>
      <c r="S19" s="70"/>
      <c r="T19" s="70"/>
      <c r="U19" s="287"/>
      <c r="V19" s="70"/>
      <c r="W19" s="70"/>
      <c r="X19" s="287"/>
      <c r="Y19" s="287"/>
      <c r="Z19" s="313"/>
      <c r="AA19" s="313"/>
      <c r="AB19" s="287"/>
      <c r="AC19" s="287"/>
      <c r="AD19" s="287"/>
      <c r="AE19" s="285"/>
      <c r="AF19" s="285"/>
      <c r="AG19" s="285"/>
      <c r="AH19" s="285"/>
      <c r="AI19" s="285"/>
      <c r="AJ19" s="285"/>
      <c r="AK19" s="285"/>
      <c r="AL19" s="285"/>
      <c r="AM19" s="285"/>
      <c r="AN19" s="285"/>
      <c r="AO19" s="285"/>
      <c r="AP19" s="285"/>
      <c r="AQ19" s="285"/>
      <c r="AR19" s="285"/>
    </row>
    <row r="20" spans="1:44" s="355" customFormat="1" ht="43.9" customHeight="1">
      <c r="A20" s="344">
        <v>1</v>
      </c>
      <c r="B20" s="365" t="s">
        <v>338</v>
      </c>
      <c r="C20" s="347"/>
      <c r="D20" s="372"/>
      <c r="E20" s="199" t="s">
        <v>305</v>
      </c>
      <c r="F20" s="356">
        <v>1</v>
      </c>
      <c r="G20" s="347"/>
      <c r="H20" s="361">
        <f t="shared" si="0"/>
        <v>0</v>
      </c>
      <c r="I20" s="361">
        <f t="shared" si="1"/>
        <v>0</v>
      </c>
      <c r="J20" s="361">
        <f t="shared" si="2"/>
        <v>0</v>
      </c>
      <c r="K20" s="352"/>
      <c r="L20" s="285"/>
      <c r="M20" s="353"/>
      <c r="N20" s="370">
        <v>0.12</v>
      </c>
      <c r="O20" s="354"/>
      <c r="P20" s="285"/>
      <c r="Q20" s="287"/>
      <c r="R20" s="287"/>
      <c r="S20" s="70"/>
      <c r="T20" s="70"/>
      <c r="U20" s="287"/>
      <c r="V20" s="70"/>
      <c r="W20" s="70"/>
      <c r="X20" s="287"/>
      <c r="Y20" s="287"/>
      <c r="Z20" s="313"/>
      <c r="AA20" s="313"/>
      <c r="AB20" s="287"/>
      <c r="AC20" s="287"/>
      <c r="AD20" s="287"/>
      <c r="AE20" s="285"/>
      <c r="AF20" s="285"/>
      <c r="AG20" s="285"/>
      <c r="AH20" s="285"/>
      <c r="AI20" s="285"/>
      <c r="AJ20" s="285"/>
      <c r="AK20" s="285"/>
      <c r="AL20" s="285"/>
      <c r="AM20" s="285"/>
      <c r="AN20" s="285"/>
      <c r="AO20" s="285"/>
      <c r="AP20" s="285"/>
      <c r="AQ20" s="285"/>
      <c r="AR20" s="285"/>
    </row>
    <row r="21" spans="1:44" s="355" customFormat="1" ht="43.9" customHeight="1">
      <c r="A21" s="344">
        <v>1</v>
      </c>
      <c r="B21" s="365" t="s">
        <v>338</v>
      </c>
      <c r="C21" s="347"/>
      <c r="D21" s="372"/>
      <c r="E21" s="199" t="s">
        <v>305</v>
      </c>
      <c r="F21" s="356">
        <v>1</v>
      </c>
      <c r="G21" s="347"/>
      <c r="H21" s="361">
        <f t="shared" si="0"/>
        <v>0</v>
      </c>
      <c r="I21" s="361">
        <f t="shared" si="1"/>
        <v>0</v>
      </c>
      <c r="J21" s="361">
        <f t="shared" si="2"/>
        <v>0</v>
      </c>
      <c r="K21" s="352"/>
      <c r="L21" s="285"/>
      <c r="M21" s="353"/>
      <c r="N21" s="370">
        <v>0.12</v>
      </c>
      <c r="O21" s="354"/>
      <c r="P21" s="285"/>
      <c r="Q21" s="287"/>
      <c r="R21" s="287"/>
      <c r="S21" s="70"/>
      <c r="T21" s="70"/>
      <c r="U21" s="287"/>
      <c r="V21" s="70"/>
      <c r="W21" s="70"/>
      <c r="X21" s="287"/>
      <c r="Y21" s="287"/>
      <c r="Z21" s="313"/>
      <c r="AA21" s="313"/>
      <c r="AB21" s="287"/>
      <c r="AC21" s="287"/>
      <c r="AD21" s="287"/>
      <c r="AE21" s="285"/>
      <c r="AF21" s="285"/>
      <c r="AG21" s="285"/>
      <c r="AH21" s="285"/>
      <c r="AI21" s="285"/>
      <c r="AJ21" s="285"/>
      <c r="AK21" s="285"/>
      <c r="AL21" s="285"/>
      <c r="AM21" s="285"/>
      <c r="AN21" s="285"/>
      <c r="AO21" s="285"/>
      <c r="AP21" s="285"/>
      <c r="AQ21" s="285"/>
      <c r="AR21" s="285"/>
    </row>
    <row r="22" spans="1:44" s="355" customFormat="1" ht="43.9" customHeight="1">
      <c r="A22" s="344">
        <v>1</v>
      </c>
      <c r="B22" s="365" t="s">
        <v>338</v>
      </c>
      <c r="C22" s="347"/>
      <c r="D22" s="372"/>
      <c r="E22" s="199" t="s">
        <v>305</v>
      </c>
      <c r="F22" s="356">
        <v>1</v>
      </c>
      <c r="G22" s="347"/>
      <c r="H22" s="361">
        <f t="shared" si="0"/>
        <v>0</v>
      </c>
      <c r="I22" s="361">
        <f t="shared" si="1"/>
        <v>0</v>
      </c>
      <c r="J22" s="361">
        <f t="shared" si="2"/>
        <v>0</v>
      </c>
      <c r="K22" s="352"/>
      <c r="L22" s="285"/>
      <c r="M22" s="353"/>
      <c r="N22" s="370">
        <v>0.12</v>
      </c>
      <c r="O22" s="354"/>
      <c r="P22" s="285"/>
      <c r="Q22" s="287"/>
      <c r="R22" s="287"/>
      <c r="S22" s="70"/>
      <c r="T22" s="70"/>
      <c r="U22" s="287"/>
      <c r="V22" s="70"/>
      <c r="W22" s="70"/>
      <c r="X22" s="287"/>
      <c r="Y22" s="287"/>
      <c r="Z22" s="313"/>
      <c r="AA22" s="313"/>
      <c r="AB22" s="287"/>
      <c r="AC22" s="287"/>
      <c r="AD22" s="287"/>
      <c r="AE22" s="285"/>
      <c r="AF22" s="285"/>
      <c r="AG22" s="285"/>
      <c r="AH22" s="285"/>
      <c r="AI22" s="285"/>
      <c r="AJ22" s="285"/>
      <c r="AK22" s="285"/>
      <c r="AL22" s="285"/>
      <c r="AM22" s="285"/>
      <c r="AN22" s="285"/>
      <c r="AO22" s="285"/>
      <c r="AP22" s="285"/>
      <c r="AQ22" s="285"/>
      <c r="AR22" s="285"/>
    </row>
    <row r="23" spans="1:44" s="355" customFormat="1" ht="43.9" customHeight="1">
      <c r="A23" s="344">
        <v>1</v>
      </c>
      <c r="B23" s="365" t="s">
        <v>338</v>
      </c>
      <c r="C23" s="347"/>
      <c r="D23" s="372"/>
      <c r="E23" s="199" t="s">
        <v>305</v>
      </c>
      <c r="F23" s="356">
        <v>1</v>
      </c>
      <c r="G23" s="347"/>
      <c r="H23" s="361">
        <f t="shared" si="0"/>
        <v>0</v>
      </c>
      <c r="I23" s="361">
        <f t="shared" si="1"/>
        <v>0</v>
      </c>
      <c r="J23" s="361">
        <f t="shared" si="2"/>
        <v>0</v>
      </c>
      <c r="K23" s="352"/>
      <c r="L23" s="285"/>
      <c r="M23" s="353"/>
      <c r="N23" s="370">
        <v>0.12</v>
      </c>
      <c r="O23" s="354"/>
      <c r="P23" s="285"/>
      <c r="Q23" s="287"/>
      <c r="R23" s="287"/>
      <c r="S23" s="70"/>
      <c r="T23" s="70"/>
      <c r="U23" s="287"/>
      <c r="V23" s="70"/>
      <c r="W23" s="70"/>
      <c r="X23" s="287"/>
      <c r="Y23" s="287"/>
      <c r="Z23" s="313"/>
      <c r="AA23" s="313"/>
      <c r="AB23" s="287"/>
      <c r="AC23" s="287"/>
      <c r="AD23" s="287"/>
      <c r="AE23" s="285"/>
      <c r="AF23" s="285"/>
      <c r="AG23" s="285"/>
      <c r="AH23" s="285"/>
      <c r="AI23" s="285"/>
      <c r="AJ23" s="285"/>
      <c r="AK23" s="285"/>
      <c r="AL23" s="285"/>
      <c r="AM23" s="285"/>
      <c r="AN23" s="285"/>
      <c r="AO23" s="285"/>
      <c r="AP23" s="285"/>
      <c r="AQ23" s="285"/>
      <c r="AR23" s="285"/>
    </row>
    <row r="24" spans="1:44" s="355" customFormat="1" ht="43.9" customHeight="1">
      <c r="A24" s="344">
        <v>1</v>
      </c>
      <c r="B24" s="365" t="s">
        <v>338</v>
      </c>
      <c r="C24" s="347"/>
      <c r="D24" s="372"/>
      <c r="E24" s="199" t="s">
        <v>305</v>
      </c>
      <c r="F24" s="356">
        <v>1</v>
      </c>
      <c r="G24" s="347"/>
      <c r="H24" s="361">
        <f t="shared" si="0"/>
        <v>0</v>
      </c>
      <c r="I24" s="361">
        <f t="shared" si="1"/>
        <v>0</v>
      </c>
      <c r="J24" s="361">
        <f t="shared" si="2"/>
        <v>0</v>
      </c>
      <c r="K24" s="352"/>
      <c r="L24" s="285"/>
      <c r="M24" s="353"/>
      <c r="N24" s="370">
        <v>0.12</v>
      </c>
      <c r="O24" s="354"/>
      <c r="P24" s="285"/>
      <c r="Q24" s="287"/>
      <c r="R24" s="287"/>
      <c r="S24" s="70"/>
      <c r="T24" s="70"/>
      <c r="U24" s="287"/>
      <c r="V24" s="70"/>
      <c r="W24" s="70"/>
      <c r="X24" s="287"/>
      <c r="Y24" s="287"/>
      <c r="Z24" s="313"/>
      <c r="AA24" s="313"/>
      <c r="AB24" s="287"/>
      <c r="AC24" s="287"/>
      <c r="AD24" s="287"/>
      <c r="AE24" s="285"/>
      <c r="AF24" s="285"/>
      <c r="AG24" s="285"/>
      <c r="AH24" s="285"/>
      <c r="AI24" s="285"/>
      <c r="AJ24" s="285"/>
      <c r="AK24" s="285"/>
      <c r="AL24" s="285"/>
      <c r="AM24" s="285"/>
      <c r="AN24" s="285"/>
      <c r="AO24" s="285"/>
      <c r="AP24" s="285"/>
      <c r="AQ24" s="285"/>
      <c r="AR24" s="285"/>
    </row>
    <row r="25" spans="1:44" s="355" customFormat="1" ht="43.9" customHeight="1">
      <c r="A25" s="344">
        <v>1</v>
      </c>
      <c r="B25" s="365" t="s">
        <v>338</v>
      </c>
      <c r="C25" s="347"/>
      <c r="D25" s="372"/>
      <c r="E25" s="199" t="s">
        <v>305</v>
      </c>
      <c r="F25" s="356">
        <v>1</v>
      </c>
      <c r="G25" s="347"/>
      <c r="H25" s="361">
        <f t="shared" si="0"/>
        <v>0</v>
      </c>
      <c r="I25" s="361">
        <f t="shared" si="1"/>
        <v>0</v>
      </c>
      <c r="J25" s="361">
        <f t="shared" si="2"/>
        <v>0</v>
      </c>
      <c r="K25" s="352"/>
      <c r="L25" s="285"/>
      <c r="M25" s="353"/>
      <c r="N25" s="370">
        <v>0.12</v>
      </c>
      <c r="O25" s="354"/>
      <c r="P25" s="285"/>
      <c r="Q25" s="287"/>
      <c r="R25" s="287"/>
      <c r="S25" s="70"/>
      <c r="T25" s="70"/>
      <c r="U25" s="287"/>
      <c r="V25" s="70"/>
      <c r="W25" s="70"/>
      <c r="X25" s="287"/>
      <c r="Y25" s="287"/>
      <c r="Z25" s="313"/>
      <c r="AA25" s="313"/>
      <c r="AB25" s="287"/>
      <c r="AC25" s="287"/>
      <c r="AD25" s="287"/>
      <c r="AE25" s="285"/>
      <c r="AF25" s="285"/>
      <c r="AG25" s="285"/>
      <c r="AH25" s="285"/>
      <c r="AI25" s="285"/>
      <c r="AJ25" s="285"/>
      <c r="AK25" s="285"/>
      <c r="AL25" s="285"/>
      <c r="AM25" s="285"/>
      <c r="AN25" s="285"/>
      <c r="AO25" s="285"/>
      <c r="AP25" s="285"/>
      <c r="AQ25" s="285"/>
      <c r="AR25" s="285"/>
    </row>
    <row r="26" spans="1:44" s="355" customFormat="1" ht="43.9" customHeight="1">
      <c r="A26" s="344">
        <v>1</v>
      </c>
      <c r="B26" s="365" t="s">
        <v>338</v>
      </c>
      <c r="C26" s="347"/>
      <c r="D26" s="372"/>
      <c r="E26" s="199" t="s">
        <v>305</v>
      </c>
      <c r="F26" s="356">
        <v>1</v>
      </c>
      <c r="G26" s="347"/>
      <c r="H26" s="361">
        <f t="shared" si="0"/>
        <v>0</v>
      </c>
      <c r="I26" s="361">
        <f t="shared" si="1"/>
        <v>0</v>
      </c>
      <c r="J26" s="361">
        <f t="shared" si="2"/>
        <v>0</v>
      </c>
      <c r="K26" s="352"/>
      <c r="L26" s="285"/>
      <c r="M26" s="353"/>
      <c r="N26" s="370">
        <v>0.12</v>
      </c>
      <c r="O26" s="354"/>
      <c r="P26" s="285"/>
      <c r="Q26" s="287"/>
      <c r="R26" s="287"/>
      <c r="S26" s="70"/>
      <c r="T26" s="70"/>
      <c r="U26" s="287"/>
      <c r="V26" s="70"/>
      <c r="W26" s="70"/>
      <c r="X26" s="287"/>
      <c r="Y26" s="287"/>
      <c r="Z26" s="313"/>
      <c r="AA26" s="313"/>
      <c r="AB26" s="287"/>
      <c r="AC26" s="287"/>
      <c r="AD26" s="287"/>
      <c r="AE26" s="285"/>
      <c r="AF26" s="285"/>
      <c r="AG26" s="285"/>
      <c r="AH26" s="285"/>
      <c r="AI26" s="285"/>
      <c r="AJ26" s="285"/>
      <c r="AK26" s="285"/>
      <c r="AL26" s="285"/>
      <c r="AM26" s="285"/>
      <c r="AN26" s="285"/>
      <c r="AO26" s="285"/>
      <c r="AP26" s="285"/>
      <c r="AQ26" s="285"/>
      <c r="AR26" s="285"/>
    </row>
    <row r="27" spans="1:44" s="355" customFormat="1" ht="43.9" customHeight="1">
      <c r="A27" s="344">
        <v>1</v>
      </c>
      <c r="B27" s="365" t="s">
        <v>338</v>
      </c>
      <c r="C27" s="347"/>
      <c r="D27" s="372"/>
      <c r="E27" s="199" t="s">
        <v>305</v>
      </c>
      <c r="F27" s="356">
        <v>1</v>
      </c>
      <c r="G27" s="347"/>
      <c r="H27" s="361">
        <f t="shared" si="0"/>
        <v>0</v>
      </c>
      <c r="I27" s="361">
        <f t="shared" si="1"/>
        <v>0</v>
      </c>
      <c r="J27" s="361">
        <f t="shared" si="2"/>
        <v>0</v>
      </c>
      <c r="K27" s="352"/>
      <c r="L27" s="285"/>
      <c r="M27" s="353"/>
      <c r="N27" s="370">
        <v>0.12</v>
      </c>
      <c r="O27" s="354"/>
      <c r="P27" s="285"/>
      <c r="Q27" s="287"/>
      <c r="R27" s="287"/>
      <c r="S27" s="70"/>
      <c r="T27" s="70"/>
      <c r="U27" s="287"/>
      <c r="V27" s="70"/>
      <c r="W27" s="70"/>
      <c r="X27" s="287"/>
      <c r="Y27" s="287"/>
      <c r="Z27" s="313"/>
      <c r="AA27" s="313"/>
      <c r="AB27" s="287"/>
      <c r="AC27" s="287"/>
      <c r="AD27" s="287"/>
      <c r="AE27" s="285"/>
      <c r="AF27" s="285"/>
      <c r="AG27" s="285"/>
      <c r="AH27" s="285"/>
      <c r="AI27" s="285"/>
      <c r="AJ27" s="285"/>
      <c r="AK27" s="285"/>
      <c r="AL27" s="285"/>
      <c r="AM27" s="285"/>
      <c r="AN27" s="285"/>
      <c r="AO27" s="285"/>
      <c r="AP27" s="285"/>
      <c r="AQ27" s="285"/>
      <c r="AR27" s="285"/>
    </row>
    <row r="28" spans="1:44" s="355" customFormat="1" ht="43.9" customHeight="1">
      <c r="A28" s="344">
        <v>1</v>
      </c>
      <c r="B28" s="365" t="s">
        <v>338</v>
      </c>
      <c r="C28" s="347"/>
      <c r="D28" s="372"/>
      <c r="E28" s="199" t="s">
        <v>305</v>
      </c>
      <c r="F28" s="356">
        <v>1</v>
      </c>
      <c r="G28" s="347"/>
      <c r="H28" s="361">
        <f t="shared" si="0"/>
        <v>0</v>
      </c>
      <c r="I28" s="361">
        <f t="shared" si="1"/>
        <v>0</v>
      </c>
      <c r="J28" s="361">
        <f t="shared" si="2"/>
        <v>0</v>
      </c>
      <c r="K28" s="352"/>
      <c r="L28" s="285"/>
      <c r="M28" s="353"/>
      <c r="N28" s="370">
        <v>0.12</v>
      </c>
      <c r="O28" s="354"/>
      <c r="P28" s="285"/>
      <c r="Q28" s="287"/>
      <c r="R28" s="287"/>
      <c r="S28" s="70"/>
      <c r="T28" s="70"/>
      <c r="U28" s="287"/>
      <c r="V28" s="70"/>
      <c r="W28" s="70"/>
      <c r="X28" s="287"/>
      <c r="Y28" s="287"/>
      <c r="Z28" s="313"/>
      <c r="AA28" s="313"/>
      <c r="AB28" s="287"/>
      <c r="AC28" s="287"/>
      <c r="AD28" s="287"/>
      <c r="AE28" s="285"/>
      <c r="AF28" s="285"/>
      <c r="AG28" s="285"/>
      <c r="AH28" s="285"/>
      <c r="AI28" s="285"/>
      <c r="AJ28" s="285"/>
      <c r="AK28" s="285"/>
      <c r="AL28" s="285"/>
      <c r="AM28" s="285"/>
      <c r="AN28" s="285"/>
      <c r="AO28" s="285"/>
      <c r="AP28" s="285"/>
      <c r="AQ28" s="285"/>
      <c r="AR28" s="285"/>
    </row>
    <row r="29" spans="1:44" s="355" customFormat="1" ht="43.9" customHeight="1">
      <c r="A29" s="344">
        <v>1</v>
      </c>
      <c r="B29" s="365" t="s">
        <v>338</v>
      </c>
      <c r="C29" s="347"/>
      <c r="D29" s="372"/>
      <c r="E29" s="199" t="s">
        <v>305</v>
      </c>
      <c r="F29" s="356">
        <v>1</v>
      </c>
      <c r="G29" s="347"/>
      <c r="H29" s="361">
        <f t="shared" si="0"/>
        <v>0</v>
      </c>
      <c r="I29" s="361">
        <f t="shared" si="1"/>
        <v>0</v>
      </c>
      <c r="J29" s="361">
        <f t="shared" si="2"/>
        <v>0</v>
      </c>
      <c r="K29" s="352"/>
      <c r="L29" s="285"/>
      <c r="M29" s="353"/>
      <c r="N29" s="370">
        <v>0.12</v>
      </c>
      <c r="O29" s="354"/>
      <c r="P29" s="285"/>
      <c r="Q29" s="287"/>
      <c r="R29" s="287"/>
      <c r="S29" s="70"/>
      <c r="T29" s="70"/>
      <c r="U29" s="287"/>
      <c r="V29" s="70"/>
      <c r="W29" s="70"/>
      <c r="X29" s="287"/>
      <c r="Y29" s="287"/>
      <c r="Z29" s="313"/>
      <c r="AA29" s="313"/>
      <c r="AB29" s="287"/>
      <c r="AC29" s="287"/>
      <c r="AD29" s="287"/>
      <c r="AE29" s="285"/>
      <c r="AF29" s="285"/>
      <c r="AG29" s="285"/>
      <c r="AH29" s="285"/>
      <c r="AI29" s="285"/>
      <c r="AJ29" s="285"/>
      <c r="AK29" s="285"/>
      <c r="AL29" s="285"/>
      <c r="AM29" s="285"/>
      <c r="AN29" s="285"/>
      <c r="AO29" s="285"/>
      <c r="AP29" s="285"/>
      <c r="AQ29" s="285"/>
      <c r="AR29" s="285"/>
    </row>
    <row r="30" spans="1:44" s="355" customFormat="1" ht="43.9" customHeight="1">
      <c r="A30" s="344">
        <v>1</v>
      </c>
      <c r="B30" s="365" t="s">
        <v>338</v>
      </c>
      <c r="C30" s="347"/>
      <c r="D30" s="372"/>
      <c r="E30" s="199" t="s">
        <v>305</v>
      </c>
      <c r="F30" s="356">
        <v>1</v>
      </c>
      <c r="G30" s="347"/>
      <c r="H30" s="361">
        <f t="shared" si="0"/>
        <v>0</v>
      </c>
      <c r="I30" s="361">
        <f t="shared" si="1"/>
        <v>0</v>
      </c>
      <c r="J30" s="361">
        <f t="shared" si="2"/>
        <v>0</v>
      </c>
      <c r="K30" s="352"/>
      <c r="L30" s="285"/>
      <c r="M30" s="353"/>
      <c r="N30" s="370">
        <v>0.12</v>
      </c>
      <c r="O30" s="354"/>
      <c r="P30" s="285"/>
      <c r="Q30" s="287"/>
      <c r="R30" s="287"/>
      <c r="S30" s="70"/>
      <c r="T30" s="70"/>
      <c r="U30" s="287"/>
      <c r="V30" s="70"/>
      <c r="W30" s="70"/>
      <c r="X30" s="287"/>
      <c r="Y30" s="287"/>
      <c r="Z30" s="313"/>
      <c r="AA30" s="313"/>
      <c r="AB30" s="287"/>
      <c r="AC30" s="287"/>
      <c r="AD30" s="287"/>
      <c r="AE30" s="285"/>
      <c r="AF30" s="285"/>
      <c r="AG30" s="285"/>
      <c r="AH30" s="285"/>
      <c r="AI30" s="285"/>
      <c r="AJ30" s="285"/>
      <c r="AK30" s="285"/>
      <c r="AL30" s="285"/>
      <c r="AM30" s="285"/>
      <c r="AN30" s="285"/>
      <c r="AO30" s="285"/>
      <c r="AP30" s="285"/>
      <c r="AQ30" s="285"/>
      <c r="AR30" s="285"/>
    </row>
    <row r="31" spans="1:44" s="355" customFormat="1" ht="43.9" customHeight="1">
      <c r="A31" s="344">
        <v>1</v>
      </c>
      <c r="B31" s="365" t="s">
        <v>338</v>
      </c>
      <c r="C31" s="347"/>
      <c r="D31" s="372"/>
      <c r="E31" s="199" t="s">
        <v>305</v>
      </c>
      <c r="F31" s="356">
        <v>1</v>
      </c>
      <c r="G31" s="347"/>
      <c r="H31" s="361">
        <f t="shared" si="0"/>
        <v>0</v>
      </c>
      <c r="I31" s="361">
        <f t="shared" si="1"/>
        <v>0</v>
      </c>
      <c r="J31" s="361">
        <f t="shared" si="2"/>
        <v>0</v>
      </c>
      <c r="K31" s="352"/>
      <c r="L31" s="285"/>
      <c r="M31" s="353"/>
      <c r="N31" s="370">
        <v>0.12</v>
      </c>
      <c r="O31" s="354"/>
      <c r="P31" s="285"/>
      <c r="Q31" s="287"/>
      <c r="R31" s="287"/>
      <c r="S31" s="70"/>
      <c r="T31" s="70"/>
      <c r="U31" s="287"/>
      <c r="V31" s="70"/>
      <c r="W31" s="70"/>
      <c r="X31" s="287"/>
      <c r="Y31" s="287"/>
      <c r="Z31" s="313"/>
      <c r="AA31" s="313"/>
      <c r="AB31" s="287"/>
      <c r="AC31" s="287"/>
      <c r="AD31" s="287"/>
      <c r="AE31" s="285"/>
      <c r="AF31" s="285"/>
      <c r="AG31" s="285"/>
      <c r="AH31" s="285"/>
      <c r="AI31" s="285"/>
      <c r="AJ31" s="285"/>
      <c r="AK31" s="285"/>
      <c r="AL31" s="285"/>
      <c r="AM31" s="285"/>
      <c r="AN31" s="285"/>
      <c r="AO31" s="285"/>
      <c r="AP31" s="285"/>
      <c r="AQ31" s="285"/>
      <c r="AR31" s="285"/>
    </row>
    <row r="32" spans="1:44" s="355" customFormat="1" ht="43.9" customHeight="1">
      <c r="A32" s="344">
        <v>1</v>
      </c>
      <c r="B32" s="365" t="s">
        <v>338</v>
      </c>
      <c r="C32" s="347"/>
      <c r="D32" s="372"/>
      <c r="E32" s="199" t="s">
        <v>305</v>
      </c>
      <c r="F32" s="356">
        <v>1</v>
      </c>
      <c r="G32" s="347"/>
      <c r="H32" s="361">
        <f t="shared" si="0"/>
        <v>0</v>
      </c>
      <c r="I32" s="361">
        <f t="shared" si="1"/>
        <v>0</v>
      </c>
      <c r="J32" s="361">
        <f t="shared" si="2"/>
        <v>0</v>
      </c>
      <c r="K32" s="352"/>
      <c r="L32" s="285"/>
      <c r="M32" s="353"/>
      <c r="N32" s="370">
        <v>0.12</v>
      </c>
      <c r="O32" s="354"/>
      <c r="P32" s="285"/>
      <c r="Q32" s="287"/>
      <c r="R32" s="287"/>
      <c r="S32" s="70"/>
      <c r="T32" s="70"/>
      <c r="U32" s="287"/>
      <c r="V32" s="70"/>
      <c r="W32" s="70"/>
      <c r="X32" s="287"/>
      <c r="Y32" s="287"/>
      <c r="Z32" s="313"/>
      <c r="AA32" s="313"/>
      <c r="AB32" s="287"/>
      <c r="AC32" s="287"/>
      <c r="AD32" s="287"/>
      <c r="AE32" s="285"/>
      <c r="AF32" s="285"/>
      <c r="AG32" s="285"/>
      <c r="AH32" s="285"/>
      <c r="AI32" s="285"/>
      <c r="AJ32" s="285"/>
      <c r="AK32" s="285"/>
      <c r="AL32" s="285"/>
      <c r="AM32" s="285"/>
      <c r="AN32" s="285"/>
      <c r="AO32" s="285"/>
      <c r="AP32" s="285"/>
      <c r="AQ32" s="285"/>
      <c r="AR32" s="285"/>
    </row>
    <row r="33" spans="1:44" s="355" customFormat="1" ht="43.9" customHeight="1">
      <c r="A33" s="344">
        <v>1</v>
      </c>
      <c r="B33" s="365" t="s">
        <v>338</v>
      </c>
      <c r="C33" s="347"/>
      <c r="D33" s="372"/>
      <c r="E33" s="199" t="s">
        <v>305</v>
      </c>
      <c r="F33" s="356">
        <v>1</v>
      </c>
      <c r="G33" s="347"/>
      <c r="H33" s="361">
        <f t="shared" si="0"/>
        <v>0</v>
      </c>
      <c r="I33" s="361">
        <f t="shared" si="1"/>
        <v>0</v>
      </c>
      <c r="J33" s="361">
        <f t="shared" si="2"/>
        <v>0</v>
      </c>
      <c r="K33" s="352"/>
      <c r="L33" s="285"/>
      <c r="M33" s="353"/>
      <c r="N33" s="370">
        <v>0.12</v>
      </c>
      <c r="O33" s="354"/>
      <c r="P33" s="285"/>
      <c r="Q33" s="287"/>
      <c r="R33" s="287"/>
      <c r="S33" s="70"/>
      <c r="T33" s="70"/>
      <c r="U33" s="287"/>
      <c r="V33" s="70"/>
      <c r="W33" s="70"/>
      <c r="X33" s="287"/>
      <c r="Y33" s="287"/>
      <c r="Z33" s="313"/>
      <c r="AA33" s="313"/>
      <c r="AB33" s="287"/>
      <c r="AC33" s="287"/>
      <c r="AD33" s="287"/>
      <c r="AE33" s="285"/>
      <c r="AF33" s="285"/>
      <c r="AG33" s="285"/>
      <c r="AH33" s="285"/>
      <c r="AI33" s="285"/>
      <c r="AJ33" s="285"/>
      <c r="AK33" s="285"/>
      <c r="AL33" s="285"/>
      <c r="AM33" s="285"/>
      <c r="AN33" s="285"/>
      <c r="AO33" s="285"/>
      <c r="AP33" s="285"/>
      <c r="AQ33" s="285"/>
      <c r="AR33" s="285"/>
    </row>
    <row r="34" spans="1:44" s="355" customFormat="1" ht="43.9" customHeight="1">
      <c r="A34" s="344">
        <v>1</v>
      </c>
      <c r="B34" s="365" t="s">
        <v>338</v>
      </c>
      <c r="C34" s="347"/>
      <c r="D34" s="372"/>
      <c r="E34" s="199" t="s">
        <v>305</v>
      </c>
      <c r="F34" s="356">
        <v>1</v>
      </c>
      <c r="G34" s="347"/>
      <c r="H34" s="361">
        <f t="shared" si="0"/>
        <v>0</v>
      </c>
      <c r="I34" s="361">
        <f t="shared" si="1"/>
        <v>0</v>
      </c>
      <c r="J34" s="361">
        <f t="shared" si="2"/>
        <v>0</v>
      </c>
      <c r="K34" s="352"/>
      <c r="L34" s="285"/>
      <c r="M34" s="353"/>
      <c r="N34" s="370">
        <v>0.12</v>
      </c>
      <c r="O34" s="354"/>
      <c r="P34" s="285"/>
      <c r="Q34" s="287"/>
      <c r="R34" s="287"/>
      <c r="S34" s="70"/>
      <c r="T34" s="70"/>
      <c r="U34" s="287"/>
      <c r="V34" s="70"/>
      <c r="W34" s="70"/>
      <c r="X34" s="287"/>
      <c r="Y34" s="287"/>
      <c r="Z34" s="313"/>
      <c r="AA34" s="313"/>
      <c r="AB34" s="287"/>
      <c r="AC34" s="287"/>
      <c r="AD34" s="287"/>
      <c r="AE34" s="285"/>
      <c r="AF34" s="285"/>
      <c r="AG34" s="285"/>
      <c r="AH34" s="285"/>
      <c r="AI34" s="285"/>
      <c r="AJ34" s="285"/>
      <c r="AK34" s="285"/>
      <c r="AL34" s="285"/>
      <c r="AM34" s="285"/>
      <c r="AN34" s="285"/>
      <c r="AO34" s="285"/>
      <c r="AP34" s="285"/>
      <c r="AQ34" s="285"/>
      <c r="AR34" s="285"/>
    </row>
    <row r="35" spans="1:44" s="355" customFormat="1" ht="43.9" customHeight="1">
      <c r="A35" s="344">
        <v>1</v>
      </c>
      <c r="B35" s="365" t="s">
        <v>338</v>
      </c>
      <c r="C35" s="347"/>
      <c r="D35" s="372"/>
      <c r="E35" s="199" t="s">
        <v>305</v>
      </c>
      <c r="F35" s="356">
        <v>1</v>
      </c>
      <c r="G35" s="347"/>
      <c r="H35" s="361">
        <f t="shared" si="0"/>
        <v>0</v>
      </c>
      <c r="I35" s="361">
        <f t="shared" si="1"/>
        <v>0</v>
      </c>
      <c r="J35" s="361">
        <f t="shared" si="2"/>
        <v>0</v>
      </c>
      <c r="K35" s="352"/>
      <c r="L35" s="285"/>
      <c r="M35" s="353"/>
      <c r="N35" s="370">
        <v>0.12</v>
      </c>
      <c r="O35" s="354"/>
      <c r="P35" s="285"/>
      <c r="Q35" s="287"/>
      <c r="R35" s="287"/>
      <c r="S35" s="70"/>
      <c r="T35" s="70"/>
      <c r="U35" s="287"/>
      <c r="V35" s="70"/>
      <c r="W35" s="70"/>
      <c r="X35" s="287"/>
      <c r="Y35" s="287"/>
      <c r="Z35" s="313"/>
      <c r="AA35" s="313"/>
      <c r="AB35" s="287"/>
      <c r="AC35" s="287"/>
      <c r="AD35" s="287"/>
      <c r="AE35" s="285"/>
      <c r="AF35" s="285"/>
      <c r="AG35" s="285"/>
      <c r="AH35" s="285"/>
      <c r="AI35" s="285"/>
      <c r="AJ35" s="285"/>
      <c r="AK35" s="285"/>
      <c r="AL35" s="285"/>
      <c r="AM35" s="285"/>
      <c r="AN35" s="285"/>
      <c r="AO35" s="285"/>
      <c r="AP35" s="285"/>
      <c r="AQ35" s="285"/>
      <c r="AR35" s="285"/>
    </row>
    <row r="36" spans="1:44" s="355" customFormat="1" ht="43.9" customHeight="1">
      <c r="A36" s="344">
        <v>1</v>
      </c>
      <c r="B36" s="365" t="s">
        <v>338</v>
      </c>
      <c r="C36" s="347"/>
      <c r="D36" s="372"/>
      <c r="E36" s="199" t="s">
        <v>305</v>
      </c>
      <c r="F36" s="356">
        <v>1</v>
      </c>
      <c r="G36" s="347"/>
      <c r="H36" s="361">
        <f t="shared" si="0"/>
        <v>0</v>
      </c>
      <c r="I36" s="361">
        <f t="shared" si="1"/>
        <v>0</v>
      </c>
      <c r="J36" s="361">
        <f t="shared" si="2"/>
        <v>0</v>
      </c>
      <c r="K36" s="352"/>
      <c r="L36" s="285"/>
      <c r="M36" s="353"/>
      <c r="N36" s="370">
        <v>0.12</v>
      </c>
      <c r="O36" s="354"/>
      <c r="P36" s="285"/>
      <c r="Q36" s="287"/>
      <c r="R36" s="287"/>
      <c r="S36" s="70"/>
      <c r="T36" s="70"/>
      <c r="U36" s="287"/>
      <c r="V36" s="70"/>
      <c r="W36" s="70"/>
      <c r="X36" s="287"/>
      <c r="Y36" s="287"/>
      <c r="Z36" s="313"/>
      <c r="AA36" s="313"/>
      <c r="AB36" s="287"/>
      <c r="AC36" s="287"/>
      <c r="AD36" s="287"/>
      <c r="AE36" s="285"/>
      <c r="AF36" s="285"/>
      <c r="AG36" s="285"/>
      <c r="AH36" s="285"/>
      <c r="AI36" s="285"/>
      <c r="AJ36" s="285"/>
      <c r="AK36" s="285"/>
      <c r="AL36" s="285"/>
      <c r="AM36" s="285"/>
      <c r="AN36" s="285"/>
      <c r="AO36" s="285"/>
      <c r="AP36" s="285"/>
      <c r="AQ36" s="285"/>
      <c r="AR36" s="285"/>
    </row>
    <row r="37" spans="1:44" s="355" customFormat="1" ht="43.9" customHeight="1">
      <c r="A37" s="344">
        <v>1</v>
      </c>
      <c r="B37" s="365" t="s">
        <v>338</v>
      </c>
      <c r="C37" s="347"/>
      <c r="D37" s="372"/>
      <c r="E37" s="199" t="s">
        <v>305</v>
      </c>
      <c r="F37" s="356">
        <v>1</v>
      </c>
      <c r="G37" s="347"/>
      <c r="H37" s="361">
        <f t="shared" si="0"/>
        <v>0</v>
      </c>
      <c r="I37" s="361">
        <f t="shared" si="1"/>
        <v>0</v>
      </c>
      <c r="J37" s="361">
        <f t="shared" si="2"/>
        <v>0</v>
      </c>
      <c r="K37" s="352"/>
      <c r="L37" s="285"/>
      <c r="M37" s="353"/>
      <c r="N37" s="370">
        <v>0.12</v>
      </c>
      <c r="O37" s="354"/>
      <c r="P37" s="285"/>
      <c r="Q37" s="287"/>
      <c r="R37" s="287"/>
      <c r="S37" s="70"/>
      <c r="T37" s="70"/>
      <c r="U37" s="287"/>
      <c r="V37" s="70"/>
      <c r="W37" s="70"/>
      <c r="X37" s="287"/>
      <c r="Y37" s="287"/>
      <c r="Z37" s="313"/>
      <c r="AA37" s="313"/>
      <c r="AB37" s="287"/>
      <c r="AC37" s="287"/>
      <c r="AD37" s="287"/>
      <c r="AE37" s="285"/>
      <c r="AF37" s="285"/>
      <c r="AG37" s="285"/>
      <c r="AH37" s="285"/>
      <c r="AI37" s="285"/>
      <c r="AJ37" s="285"/>
      <c r="AK37" s="285"/>
      <c r="AL37" s="285"/>
      <c r="AM37" s="285"/>
      <c r="AN37" s="285"/>
      <c r="AO37" s="285"/>
      <c r="AP37" s="285"/>
      <c r="AQ37" s="285"/>
      <c r="AR37" s="285"/>
    </row>
    <row r="38" spans="1:44" s="355" customFormat="1" ht="43.9" customHeight="1">
      <c r="A38" s="344">
        <v>1</v>
      </c>
      <c r="B38" s="365" t="s">
        <v>338</v>
      </c>
      <c r="C38" s="347"/>
      <c r="D38" s="372"/>
      <c r="E38" s="199" t="s">
        <v>305</v>
      </c>
      <c r="F38" s="356">
        <v>1</v>
      </c>
      <c r="G38" s="347"/>
      <c r="H38" s="361">
        <f t="shared" si="0"/>
        <v>0</v>
      </c>
      <c r="I38" s="361">
        <f t="shared" si="1"/>
        <v>0</v>
      </c>
      <c r="J38" s="361">
        <f t="shared" si="2"/>
        <v>0</v>
      </c>
      <c r="K38" s="352"/>
      <c r="L38" s="285"/>
      <c r="M38" s="353"/>
      <c r="N38" s="370">
        <v>0.12</v>
      </c>
      <c r="O38" s="354"/>
      <c r="P38" s="285"/>
      <c r="Q38" s="287"/>
      <c r="R38" s="287"/>
      <c r="S38" s="70"/>
      <c r="T38" s="70"/>
      <c r="U38" s="287"/>
      <c r="V38" s="70"/>
      <c r="W38" s="70"/>
      <c r="X38" s="287"/>
      <c r="Y38" s="287"/>
      <c r="Z38" s="313"/>
      <c r="AA38" s="313"/>
      <c r="AB38" s="287"/>
      <c r="AC38" s="287"/>
      <c r="AD38" s="287"/>
      <c r="AE38" s="285"/>
      <c r="AF38" s="285"/>
      <c r="AG38" s="285"/>
      <c r="AH38" s="285"/>
      <c r="AI38" s="285"/>
      <c r="AJ38" s="285"/>
      <c r="AK38" s="285"/>
      <c r="AL38" s="285"/>
      <c r="AM38" s="285"/>
      <c r="AN38" s="285"/>
      <c r="AO38" s="285"/>
      <c r="AP38" s="285"/>
      <c r="AQ38" s="285"/>
      <c r="AR38" s="285"/>
    </row>
    <row r="39" spans="1:44" s="355" customFormat="1" ht="43.9" customHeight="1">
      <c r="A39" s="344">
        <v>1</v>
      </c>
      <c r="B39" s="365" t="s">
        <v>338</v>
      </c>
      <c r="C39" s="347"/>
      <c r="D39" s="372"/>
      <c r="E39" s="199" t="s">
        <v>305</v>
      </c>
      <c r="F39" s="356">
        <v>1</v>
      </c>
      <c r="G39" s="347"/>
      <c r="H39" s="361">
        <f t="shared" si="0"/>
        <v>0</v>
      </c>
      <c r="I39" s="361">
        <f t="shared" si="1"/>
        <v>0</v>
      </c>
      <c r="J39" s="361">
        <f t="shared" si="2"/>
        <v>0</v>
      </c>
      <c r="K39" s="352"/>
      <c r="L39" s="285"/>
      <c r="M39" s="353"/>
      <c r="N39" s="370">
        <v>0.12</v>
      </c>
      <c r="O39" s="354"/>
      <c r="P39" s="285"/>
      <c r="Q39" s="287"/>
      <c r="R39" s="287"/>
      <c r="S39" s="70"/>
      <c r="T39" s="70"/>
      <c r="U39" s="287"/>
      <c r="V39" s="70"/>
      <c r="W39" s="70"/>
      <c r="X39" s="287"/>
      <c r="Y39" s="287"/>
      <c r="Z39" s="313"/>
      <c r="AA39" s="313"/>
      <c r="AB39" s="287"/>
      <c r="AC39" s="287"/>
      <c r="AD39" s="287"/>
      <c r="AE39" s="285"/>
      <c r="AF39" s="285"/>
      <c r="AG39" s="285"/>
      <c r="AH39" s="285"/>
      <c r="AI39" s="285"/>
      <c r="AJ39" s="285"/>
      <c r="AK39" s="285"/>
      <c r="AL39" s="285"/>
      <c r="AM39" s="285"/>
      <c r="AN39" s="285"/>
      <c r="AO39" s="285"/>
      <c r="AP39" s="285"/>
      <c r="AQ39" s="285"/>
      <c r="AR39" s="285"/>
    </row>
    <row r="40" spans="1:44" s="355" customFormat="1" ht="43.9" customHeight="1">
      <c r="A40" s="344">
        <v>1</v>
      </c>
      <c r="B40" s="365" t="s">
        <v>338</v>
      </c>
      <c r="C40" s="347"/>
      <c r="D40" s="372"/>
      <c r="E40" s="199" t="s">
        <v>305</v>
      </c>
      <c r="F40" s="356">
        <v>1</v>
      </c>
      <c r="G40" s="347"/>
      <c r="H40" s="361">
        <f t="shared" si="0"/>
        <v>0</v>
      </c>
      <c r="I40" s="361">
        <f t="shared" si="1"/>
        <v>0</v>
      </c>
      <c r="J40" s="361">
        <f t="shared" si="2"/>
        <v>0</v>
      </c>
      <c r="K40" s="352"/>
      <c r="L40" s="285"/>
      <c r="M40" s="353"/>
      <c r="N40" s="370">
        <v>0.12</v>
      </c>
      <c r="O40" s="354"/>
      <c r="P40" s="285"/>
      <c r="Q40" s="287"/>
      <c r="R40" s="287"/>
      <c r="S40" s="70"/>
      <c r="T40" s="70"/>
      <c r="U40" s="287"/>
      <c r="V40" s="70"/>
      <c r="W40" s="70"/>
      <c r="X40" s="287"/>
      <c r="Y40" s="287"/>
      <c r="Z40" s="313"/>
      <c r="AA40" s="313"/>
      <c r="AB40" s="287"/>
      <c r="AC40" s="287"/>
      <c r="AD40" s="287"/>
      <c r="AE40" s="285"/>
      <c r="AF40" s="285"/>
      <c r="AG40" s="285"/>
      <c r="AH40" s="285"/>
      <c r="AI40" s="285"/>
      <c r="AJ40" s="285"/>
      <c r="AK40" s="285"/>
      <c r="AL40" s="285"/>
      <c r="AM40" s="285"/>
      <c r="AN40" s="285"/>
      <c r="AO40" s="285"/>
      <c r="AP40" s="285"/>
      <c r="AQ40" s="285"/>
      <c r="AR40" s="285"/>
    </row>
    <row r="41" spans="1:44" s="355" customFormat="1" ht="43.9" customHeight="1">
      <c r="A41" s="344">
        <v>1</v>
      </c>
      <c r="B41" s="365" t="s">
        <v>338</v>
      </c>
      <c r="C41" s="347"/>
      <c r="D41" s="372"/>
      <c r="E41" s="199" t="s">
        <v>305</v>
      </c>
      <c r="F41" s="356">
        <v>1</v>
      </c>
      <c r="G41" s="347"/>
      <c r="H41" s="361">
        <f t="shared" si="0"/>
        <v>0</v>
      </c>
      <c r="I41" s="361">
        <f t="shared" si="1"/>
        <v>0</v>
      </c>
      <c r="J41" s="361">
        <f t="shared" si="2"/>
        <v>0</v>
      </c>
      <c r="K41" s="352"/>
      <c r="L41" s="285"/>
      <c r="M41" s="353"/>
      <c r="N41" s="370">
        <v>0.12</v>
      </c>
      <c r="O41" s="354"/>
      <c r="P41" s="285"/>
      <c r="Q41" s="287"/>
      <c r="R41" s="287"/>
      <c r="S41" s="70"/>
      <c r="T41" s="70"/>
      <c r="U41" s="287"/>
      <c r="V41" s="70"/>
      <c r="W41" s="70"/>
      <c r="X41" s="287"/>
      <c r="Y41" s="287"/>
      <c r="Z41" s="313"/>
      <c r="AA41" s="313"/>
      <c r="AB41" s="287"/>
      <c r="AC41" s="287"/>
      <c r="AD41" s="287"/>
      <c r="AE41" s="285"/>
      <c r="AF41" s="285"/>
      <c r="AG41" s="285"/>
      <c r="AH41" s="285"/>
      <c r="AI41" s="285"/>
      <c r="AJ41" s="285"/>
      <c r="AK41" s="285"/>
      <c r="AL41" s="285"/>
      <c r="AM41" s="285"/>
      <c r="AN41" s="285"/>
      <c r="AO41" s="285"/>
      <c r="AP41" s="285"/>
      <c r="AQ41" s="285"/>
      <c r="AR41" s="285"/>
    </row>
    <row r="42" spans="1:44" s="355" customFormat="1" ht="43.9" customHeight="1">
      <c r="A42" s="344">
        <v>1</v>
      </c>
      <c r="B42" s="365" t="s">
        <v>338</v>
      </c>
      <c r="C42" s="347"/>
      <c r="D42" s="372"/>
      <c r="E42" s="199" t="s">
        <v>305</v>
      </c>
      <c r="F42" s="356">
        <v>1</v>
      </c>
      <c r="G42" s="347"/>
      <c r="H42" s="361">
        <f t="shared" si="0"/>
        <v>0</v>
      </c>
      <c r="I42" s="361">
        <f t="shared" si="1"/>
        <v>0</v>
      </c>
      <c r="J42" s="361">
        <f t="shared" si="2"/>
        <v>0</v>
      </c>
      <c r="K42" s="352"/>
      <c r="L42" s="285"/>
      <c r="M42" s="353"/>
      <c r="N42" s="370">
        <v>0.12</v>
      </c>
      <c r="O42" s="354"/>
      <c r="P42" s="285"/>
      <c r="Q42" s="287"/>
      <c r="R42" s="287"/>
      <c r="S42" s="70"/>
      <c r="T42" s="70"/>
      <c r="U42" s="287"/>
      <c r="V42" s="70"/>
      <c r="W42" s="70"/>
      <c r="X42" s="287"/>
      <c r="Y42" s="287"/>
      <c r="Z42" s="313"/>
      <c r="AA42" s="313"/>
      <c r="AB42" s="287"/>
      <c r="AC42" s="287"/>
      <c r="AD42" s="287"/>
      <c r="AE42" s="285"/>
      <c r="AF42" s="285"/>
      <c r="AG42" s="285"/>
      <c r="AH42" s="285"/>
      <c r="AI42" s="285"/>
      <c r="AJ42" s="285"/>
      <c r="AK42" s="285"/>
      <c r="AL42" s="285"/>
      <c r="AM42" s="285"/>
      <c r="AN42" s="285"/>
      <c r="AO42" s="285"/>
      <c r="AP42" s="285"/>
      <c r="AQ42" s="285"/>
      <c r="AR42" s="285"/>
    </row>
    <row r="43" spans="1:44" s="355" customFormat="1" ht="43.9" customHeight="1">
      <c r="A43" s="344">
        <v>1</v>
      </c>
      <c r="B43" s="365" t="s">
        <v>338</v>
      </c>
      <c r="C43" s="347"/>
      <c r="D43" s="372"/>
      <c r="E43" s="199" t="s">
        <v>305</v>
      </c>
      <c r="F43" s="356">
        <v>1</v>
      </c>
      <c r="G43" s="347"/>
      <c r="H43" s="361">
        <f t="shared" si="0"/>
        <v>0</v>
      </c>
      <c r="I43" s="361">
        <f t="shared" si="1"/>
        <v>0</v>
      </c>
      <c r="J43" s="361">
        <f t="shared" si="2"/>
        <v>0</v>
      </c>
      <c r="K43" s="352"/>
      <c r="L43" s="285"/>
      <c r="M43" s="353"/>
      <c r="N43" s="370">
        <v>0.12</v>
      </c>
      <c r="O43" s="354"/>
      <c r="P43" s="285"/>
      <c r="Q43" s="287"/>
      <c r="R43" s="287"/>
      <c r="S43" s="70"/>
      <c r="T43" s="70"/>
      <c r="U43" s="287"/>
      <c r="V43" s="70"/>
      <c r="W43" s="70"/>
      <c r="X43" s="287"/>
      <c r="Y43" s="287"/>
      <c r="Z43" s="313"/>
      <c r="AA43" s="313"/>
      <c r="AB43" s="287"/>
      <c r="AC43" s="287"/>
      <c r="AD43" s="287"/>
      <c r="AE43" s="285"/>
      <c r="AF43" s="285"/>
      <c r="AG43" s="285"/>
      <c r="AH43" s="285"/>
      <c r="AI43" s="285"/>
      <c r="AJ43" s="285"/>
      <c r="AK43" s="285"/>
      <c r="AL43" s="285"/>
      <c r="AM43" s="285"/>
      <c r="AN43" s="285"/>
      <c r="AO43" s="285"/>
      <c r="AP43" s="285"/>
      <c r="AQ43" s="285"/>
      <c r="AR43" s="285"/>
    </row>
    <row r="44" spans="1:44" s="355" customFormat="1" ht="43.9" customHeight="1">
      <c r="A44" s="344">
        <v>1</v>
      </c>
      <c r="B44" s="365" t="s">
        <v>338</v>
      </c>
      <c r="C44" s="347"/>
      <c r="D44" s="372"/>
      <c r="E44" s="199" t="s">
        <v>305</v>
      </c>
      <c r="F44" s="356">
        <v>1</v>
      </c>
      <c r="G44" s="347"/>
      <c r="H44" s="361">
        <f t="shared" si="0"/>
        <v>0</v>
      </c>
      <c r="I44" s="361">
        <f t="shared" si="1"/>
        <v>0</v>
      </c>
      <c r="J44" s="361">
        <f t="shared" si="2"/>
        <v>0</v>
      </c>
      <c r="K44" s="352"/>
      <c r="L44" s="285"/>
      <c r="M44" s="353"/>
      <c r="N44" s="370">
        <v>0.12</v>
      </c>
      <c r="O44" s="354"/>
      <c r="P44" s="285"/>
      <c r="Q44" s="287"/>
      <c r="R44" s="287"/>
      <c r="S44" s="70"/>
      <c r="T44" s="70"/>
      <c r="U44" s="287"/>
      <c r="V44" s="70"/>
      <c r="W44" s="70"/>
      <c r="X44" s="287"/>
      <c r="Y44" s="287"/>
      <c r="Z44" s="313"/>
      <c r="AA44" s="313"/>
      <c r="AB44" s="287"/>
      <c r="AC44" s="287"/>
      <c r="AD44" s="287"/>
      <c r="AE44" s="285"/>
      <c r="AF44" s="285"/>
      <c r="AG44" s="285"/>
      <c r="AH44" s="285"/>
      <c r="AI44" s="285"/>
      <c r="AJ44" s="285"/>
      <c r="AK44" s="285"/>
      <c r="AL44" s="285"/>
      <c r="AM44" s="285"/>
      <c r="AN44" s="285"/>
      <c r="AO44" s="285"/>
      <c r="AP44" s="285"/>
      <c r="AQ44" s="285"/>
      <c r="AR44" s="285"/>
    </row>
    <row r="45" spans="1:44" s="355" customFormat="1" ht="43.9" customHeight="1">
      <c r="A45" s="344">
        <v>1</v>
      </c>
      <c r="B45" s="365" t="s">
        <v>338</v>
      </c>
      <c r="C45" s="347"/>
      <c r="D45" s="372"/>
      <c r="E45" s="199" t="s">
        <v>305</v>
      </c>
      <c r="F45" s="356">
        <v>1</v>
      </c>
      <c r="G45" s="347"/>
      <c r="H45" s="361">
        <f t="shared" si="0"/>
        <v>0</v>
      </c>
      <c r="I45" s="361">
        <f t="shared" si="1"/>
        <v>0</v>
      </c>
      <c r="J45" s="361">
        <f t="shared" si="2"/>
        <v>0</v>
      </c>
      <c r="K45" s="352"/>
      <c r="L45" s="285"/>
      <c r="M45" s="353"/>
      <c r="N45" s="370">
        <v>0.12</v>
      </c>
      <c r="O45" s="354"/>
      <c r="P45" s="285"/>
      <c r="Q45" s="287"/>
      <c r="R45" s="287"/>
      <c r="S45" s="70"/>
      <c r="T45" s="70"/>
      <c r="U45" s="287"/>
      <c r="V45" s="70"/>
      <c r="W45" s="70"/>
      <c r="X45" s="287"/>
      <c r="Y45" s="287"/>
      <c r="Z45" s="313"/>
      <c r="AA45" s="313"/>
      <c r="AB45" s="287"/>
      <c r="AC45" s="287"/>
      <c r="AD45" s="287"/>
      <c r="AE45" s="285"/>
      <c r="AF45" s="285"/>
      <c r="AG45" s="285"/>
      <c r="AH45" s="285"/>
      <c r="AI45" s="285"/>
      <c r="AJ45" s="285"/>
      <c r="AK45" s="285"/>
      <c r="AL45" s="285"/>
      <c r="AM45" s="285"/>
      <c r="AN45" s="285"/>
      <c r="AO45" s="285"/>
      <c r="AP45" s="285"/>
      <c r="AQ45" s="285"/>
      <c r="AR45" s="285"/>
    </row>
    <row r="46" spans="1:44" s="355" customFormat="1" ht="43.9" customHeight="1">
      <c r="A46" s="344">
        <v>1</v>
      </c>
      <c r="B46" s="365" t="s">
        <v>338</v>
      </c>
      <c r="C46" s="347"/>
      <c r="D46" s="372"/>
      <c r="E46" s="199" t="s">
        <v>305</v>
      </c>
      <c r="F46" s="356">
        <v>1</v>
      </c>
      <c r="G46" s="347"/>
      <c r="H46" s="361">
        <f t="shared" si="0"/>
        <v>0</v>
      </c>
      <c r="I46" s="361">
        <f t="shared" si="1"/>
        <v>0</v>
      </c>
      <c r="J46" s="361">
        <f t="shared" si="2"/>
        <v>0</v>
      </c>
      <c r="K46" s="352"/>
      <c r="L46" s="285"/>
      <c r="M46" s="353"/>
      <c r="N46" s="370">
        <v>0.12</v>
      </c>
      <c r="O46" s="354"/>
      <c r="P46" s="285"/>
      <c r="Q46" s="287"/>
      <c r="R46" s="287"/>
      <c r="S46" s="70"/>
      <c r="T46" s="70"/>
      <c r="U46" s="287"/>
      <c r="V46" s="70"/>
      <c r="W46" s="70"/>
      <c r="X46" s="287"/>
      <c r="Y46" s="287"/>
      <c r="Z46" s="313"/>
      <c r="AA46" s="313"/>
      <c r="AB46" s="287"/>
      <c r="AC46" s="287"/>
      <c r="AD46" s="287"/>
      <c r="AE46" s="285"/>
      <c r="AF46" s="285"/>
      <c r="AG46" s="285"/>
      <c r="AH46" s="285"/>
      <c r="AI46" s="285"/>
      <c r="AJ46" s="285"/>
      <c r="AK46" s="285"/>
      <c r="AL46" s="285"/>
      <c r="AM46" s="285"/>
      <c r="AN46" s="285"/>
      <c r="AO46" s="285"/>
      <c r="AP46" s="285"/>
      <c r="AQ46" s="285"/>
      <c r="AR46" s="285"/>
    </row>
    <row r="47" spans="1:44" s="355" customFormat="1" ht="43.9" customHeight="1">
      <c r="A47" s="344">
        <v>1</v>
      </c>
      <c r="B47" s="365" t="s">
        <v>338</v>
      </c>
      <c r="C47" s="347"/>
      <c r="D47" s="372"/>
      <c r="E47" s="199" t="s">
        <v>305</v>
      </c>
      <c r="F47" s="356">
        <v>1</v>
      </c>
      <c r="G47" s="347"/>
      <c r="H47" s="361">
        <f t="shared" si="0"/>
        <v>0</v>
      </c>
      <c r="I47" s="361">
        <f t="shared" si="1"/>
        <v>0</v>
      </c>
      <c r="J47" s="361">
        <f t="shared" si="2"/>
        <v>0</v>
      </c>
      <c r="K47" s="352"/>
      <c r="L47" s="285"/>
      <c r="M47" s="353"/>
      <c r="N47" s="370">
        <v>0.12</v>
      </c>
      <c r="O47" s="354"/>
      <c r="P47" s="285"/>
      <c r="Q47" s="287"/>
      <c r="R47" s="287"/>
      <c r="S47" s="70"/>
      <c r="T47" s="70"/>
      <c r="U47" s="287"/>
      <c r="V47" s="70"/>
      <c r="W47" s="70"/>
      <c r="X47" s="287"/>
      <c r="Y47" s="287"/>
      <c r="Z47" s="313"/>
      <c r="AA47" s="313"/>
      <c r="AB47" s="287"/>
      <c r="AC47" s="287"/>
      <c r="AD47" s="287"/>
      <c r="AE47" s="285"/>
      <c r="AF47" s="285"/>
      <c r="AG47" s="285"/>
      <c r="AH47" s="285"/>
      <c r="AI47" s="285"/>
      <c r="AJ47" s="285"/>
      <c r="AK47" s="285"/>
      <c r="AL47" s="285"/>
      <c r="AM47" s="285"/>
      <c r="AN47" s="285"/>
      <c r="AO47" s="285"/>
      <c r="AP47" s="285"/>
      <c r="AQ47" s="285"/>
      <c r="AR47" s="285"/>
    </row>
    <row r="48" spans="1:44" s="307" customFormat="1" ht="18.75" customHeight="1">
      <c r="A48" s="345"/>
      <c r="B48" s="528" t="s">
        <v>306</v>
      </c>
      <c r="C48" s="529"/>
      <c r="D48" s="529"/>
      <c r="E48" s="529"/>
      <c r="F48" s="529"/>
      <c r="G48" s="530"/>
      <c r="H48" s="335">
        <f>H47</f>
        <v>0</v>
      </c>
      <c r="I48" s="335">
        <f>I47</f>
        <v>0</v>
      </c>
      <c r="J48" s="335">
        <f>J47</f>
        <v>0</v>
      </c>
      <c r="K48" s="302"/>
      <c r="L48" s="305"/>
      <c r="M48" s="306"/>
      <c r="N48" s="371">
        <v>0.18</v>
      </c>
      <c r="O48" s="306"/>
      <c r="P48" s="306"/>
      <c r="S48" s="308"/>
      <c r="T48" s="308"/>
      <c r="U48" s="309"/>
      <c r="Z48" s="308"/>
      <c r="AA48" s="308"/>
      <c r="AE48" s="306"/>
      <c r="AF48" s="306"/>
      <c r="AG48" s="306"/>
      <c r="AH48" s="306"/>
      <c r="AI48" s="306"/>
      <c r="AJ48" s="306"/>
      <c r="AK48" s="306"/>
      <c r="AL48" s="306"/>
      <c r="AM48" s="306"/>
      <c r="AN48" s="306"/>
      <c r="AO48" s="306"/>
      <c r="AP48" s="306"/>
      <c r="AQ48" s="306"/>
      <c r="AR48" s="306"/>
    </row>
    <row r="49" spans="1:14">
      <c r="A49" s="303"/>
      <c r="B49" s="303"/>
      <c r="C49" s="366"/>
      <c r="D49" s="366"/>
      <c r="K49" s="302"/>
      <c r="L49" s="306" t="e">
        <f>5210.3-#REF!</f>
        <v>#REF!</v>
      </c>
      <c r="M49" s="306"/>
      <c r="N49" s="371">
        <v>0.28000000000000003</v>
      </c>
    </row>
    <row r="50" spans="1:14" ht="34.5" customHeight="1">
      <c r="A50" s="367" t="s">
        <v>321</v>
      </c>
      <c r="B50" s="531" t="s">
        <v>325</v>
      </c>
      <c r="C50" s="531"/>
      <c r="D50" s="531"/>
      <c r="E50" s="531"/>
      <c r="F50" s="531"/>
      <c r="G50" s="531"/>
      <c r="H50" s="531"/>
      <c r="I50" s="531"/>
      <c r="J50" s="531"/>
      <c r="K50" s="306"/>
      <c r="L50" s="306"/>
      <c r="M50" s="306"/>
    </row>
    <row r="51" spans="1:14">
      <c r="A51" s="346"/>
      <c r="B51" s="276"/>
      <c r="C51" s="276"/>
      <c r="D51" s="276"/>
      <c r="E51" s="276"/>
      <c r="F51" s="276"/>
      <c r="G51" s="276"/>
      <c r="H51" s="276"/>
      <c r="I51" s="276"/>
      <c r="J51" s="276"/>
      <c r="K51" s="306"/>
      <c r="L51" s="306"/>
      <c r="M51" s="306"/>
    </row>
    <row r="52" spans="1:14" ht="33" customHeight="1">
      <c r="A52" s="304" t="s">
        <v>283</v>
      </c>
      <c r="B52" s="336" t="str">
        <f>'Names of Bidder'!D27&amp;"-"&amp; 'Names of Bidder'!E27&amp;"-" &amp;'Names of Bidder'!F27</f>
        <v>--</v>
      </c>
      <c r="C52" s="336"/>
      <c r="D52" s="336"/>
      <c r="G52" s="304" t="s">
        <v>224</v>
      </c>
      <c r="H52" s="304"/>
      <c r="I52" s="304"/>
      <c r="J52" s="136" t="str">
        <f>IF('Names of Bidder'!D24=0, "", 'Names of Bidder'!D24)</f>
        <v/>
      </c>
    </row>
    <row r="53" spans="1:14" ht="27.75" customHeight="1">
      <c r="A53" s="304" t="s">
        <v>159</v>
      </c>
      <c r="B53" s="336" t="str">
        <f>IF('Names of Bidder'!D28=0, "", 'Names of Bidder'!D28)</f>
        <v/>
      </c>
      <c r="C53" s="336"/>
      <c r="D53" s="336"/>
      <c r="G53" s="304" t="s">
        <v>225</v>
      </c>
      <c r="H53" s="304"/>
      <c r="I53" s="304"/>
      <c r="J53" s="136" t="str">
        <f>IF('Names of Bidder'!D25=0, "", 'Names of Bidder'!D25)</f>
        <v/>
      </c>
    </row>
    <row r="54" spans="1:14">
      <c r="A54" s="73"/>
      <c r="B54" s="73"/>
      <c r="C54" s="73"/>
      <c r="D54" s="73"/>
    </row>
    <row r="55" spans="1:14">
      <c r="A55" s="73"/>
      <c r="B55" s="73"/>
      <c r="C55" s="73"/>
      <c r="D55" s="73"/>
    </row>
    <row r="56" spans="1:14">
      <c r="A56" s="73"/>
      <c r="B56" s="73"/>
      <c r="C56" s="73"/>
      <c r="D56" s="73"/>
    </row>
    <row r="57" spans="1:14">
      <c r="A57" s="73"/>
      <c r="B57" s="73"/>
      <c r="C57" s="73"/>
      <c r="D57" s="73"/>
    </row>
    <row r="58" spans="1:14">
      <c r="A58" s="73"/>
      <c r="B58" s="73"/>
      <c r="C58" s="73"/>
      <c r="D58" s="73"/>
    </row>
    <row r="59" spans="1:14">
      <c r="A59" s="73"/>
      <c r="B59" s="73"/>
      <c r="C59" s="73"/>
      <c r="D59" s="73"/>
    </row>
    <row r="60" spans="1:14">
      <c r="A60" s="73"/>
      <c r="B60" s="73"/>
      <c r="C60" s="73"/>
      <c r="D60" s="73"/>
    </row>
    <row r="61" spans="1:14">
      <c r="A61" s="73"/>
      <c r="B61" s="73"/>
      <c r="C61" s="73"/>
      <c r="D61" s="73"/>
    </row>
    <row r="62" spans="1:14">
      <c r="A62" s="73"/>
      <c r="B62" s="73"/>
      <c r="C62" s="73"/>
      <c r="D62" s="73"/>
    </row>
    <row r="63" spans="1:14">
      <c r="A63" s="73"/>
      <c r="B63" s="73"/>
      <c r="C63" s="73"/>
      <c r="D63" s="73"/>
    </row>
    <row r="64" spans="1:14">
      <c r="A64" s="73"/>
      <c r="B64" s="73"/>
      <c r="C64" s="73"/>
      <c r="D64" s="73"/>
    </row>
    <row r="65" spans="1:4">
      <c r="A65" s="73"/>
      <c r="B65" s="73"/>
      <c r="C65" s="73"/>
      <c r="D65" s="73"/>
    </row>
    <row r="66" spans="1:4">
      <c r="A66" s="73"/>
      <c r="B66" s="73"/>
      <c r="C66" s="73"/>
      <c r="D66" s="73"/>
    </row>
    <row r="67" spans="1:4">
      <c r="A67" s="73"/>
      <c r="B67" s="73"/>
      <c r="C67" s="73"/>
      <c r="D67" s="73"/>
    </row>
    <row r="68" spans="1:4">
      <c r="A68" s="73"/>
      <c r="B68" s="73"/>
      <c r="C68" s="73"/>
      <c r="D68" s="73"/>
    </row>
    <row r="69" spans="1:4">
      <c r="A69" s="73"/>
      <c r="B69" s="73"/>
      <c r="C69" s="73"/>
      <c r="D69" s="73"/>
    </row>
    <row r="70" spans="1:4">
      <c r="A70" s="73"/>
      <c r="B70" s="73"/>
      <c r="C70" s="73"/>
      <c r="D70" s="73"/>
    </row>
    <row r="71" spans="1:4">
      <c r="A71" s="73"/>
      <c r="B71" s="73"/>
      <c r="C71" s="73"/>
      <c r="D71" s="73"/>
    </row>
    <row r="72" spans="1:4">
      <c r="A72" s="73"/>
      <c r="B72" s="73"/>
      <c r="C72" s="73"/>
      <c r="D72" s="73"/>
    </row>
    <row r="73" spans="1:4">
      <c r="A73" s="73"/>
      <c r="B73" s="73"/>
      <c r="C73" s="73"/>
      <c r="D73" s="73"/>
    </row>
    <row r="74" spans="1:4">
      <c r="A74" s="73"/>
      <c r="B74" s="73"/>
      <c r="C74" s="73"/>
      <c r="D74" s="73"/>
    </row>
    <row r="75" spans="1:4">
      <c r="A75" s="73"/>
      <c r="B75" s="73"/>
      <c r="C75" s="73"/>
      <c r="D75" s="73"/>
    </row>
    <row r="76" spans="1:4">
      <c r="A76" s="73"/>
      <c r="B76" s="73"/>
      <c r="C76" s="73"/>
      <c r="D76" s="73"/>
    </row>
    <row r="77" spans="1:4">
      <c r="A77" s="73"/>
      <c r="B77" s="73"/>
      <c r="C77" s="73"/>
      <c r="D77" s="73"/>
    </row>
    <row r="78" spans="1:4">
      <c r="A78" s="73"/>
      <c r="B78" s="73"/>
      <c r="C78" s="73"/>
      <c r="D78" s="73"/>
    </row>
    <row r="79" spans="1:4">
      <c r="A79" s="73"/>
      <c r="B79" s="73"/>
      <c r="C79" s="73"/>
      <c r="D79" s="73"/>
    </row>
    <row r="80" spans="1:4">
      <c r="A80" s="72"/>
      <c r="B80" s="72"/>
      <c r="C80" s="72"/>
      <c r="D80" s="72"/>
    </row>
    <row r="81" spans="1:4">
      <c r="A81" s="73"/>
      <c r="B81" s="73"/>
      <c r="C81" s="73"/>
      <c r="D81" s="73"/>
    </row>
    <row r="82" spans="1:4">
      <c r="A82" s="83"/>
      <c r="B82" s="83"/>
      <c r="C82" s="83"/>
      <c r="D82" s="83"/>
    </row>
    <row r="83" spans="1:4">
      <c r="A83" s="72"/>
      <c r="B83" s="72"/>
      <c r="C83" s="72"/>
      <c r="D83" s="72"/>
    </row>
    <row r="84" spans="1:4">
      <c r="A84" s="73"/>
      <c r="B84" s="73"/>
      <c r="C84" s="73"/>
      <c r="D84" s="73"/>
    </row>
    <row r="85" spans="1:4">
      <c r="A85" s="324"/>
      <c r="B85" s="324"/>
      <c r="C85" s="324"/>
      <c r="D85" s="324"/>
    </row>
    <row r="86" spans="1:4">
      <c r="A86" s="83"/>
      <c r="B86" s="83"/>
      <c r="C86" s="83"/>
      <c r="D86" s="83"/>
    </row>
    <row r="87" spans="1:4">
      <c r="A87" s="324"/>
      <c r="B87" s="324"/>
      <c r="C87" s="324"/>
      <c r="D87" s="324"/>
    </row>
    <row r="88" spans="1:4">
      <c r="A88" s="324"/>
      <c r="B88" s="324"/>
      <c r="C88" s="324"/>
      <c r="D88" s="324"/>
    </row>
    <row r="89" spans="1:4">
      <c r="A89" s="325"/>
      <c r="B89" s="325"/>
      <c r="C89" s="325"/>
      <c r="D89" s="325"/>
    </row>
    <row r="90" spans="1:4">
      <c r="A90" s="325"/>
      <c r="B90" s="325"/>
      <c r="C90" s="325"/>
      <c r="D90" s="325"/>
    </row>
    <row r="91" spans="1:4">
      <c r="A91" s="325"/>
      <c r="B91" s="325"/>
      <c r="C91" s="325"/>
      <c r="D91" s="325"/>
    </row>
    <row r="92" spans="1:4">
      <c r="A92" s="326"/>
      <c r="B92" s="326"/>
      <c r="C92" s="326"/>
      <c r="D92" s="326"/>
    </row>
    <row r="93" spans="1:4">
      <c r="A93" s="73"/>
      <c r="B93" s="73"/>
      <c r="C93" s="73"/>
      <c r="D93" s="73"/>
    </row>
    <row r="94" spans="1:4">
      <c r="A94" s="83"/>
      <c r="B94" s="83"/>
      <c r="C94" s="83"/>
      <c r="D94" s="83"/>
    </row>
    <row r="95" spans="1:4">
      <c r="A95" s="72"/>
      <c r="B95" s="72"/>
      <c r="C95" s="72"/>
      <c r="D95" s="72"/>
    </row>
    <row r="96" spans="1:4">
      <c r="A96" s="76"/>
      <c r="B96" s="76"/>
      <c r="C96" s="76"/>
      <c r="D96" s="76"/>
    </row>
    <row r="97" spans="1:4">
      <c r="A97" s="77"/>
      <c r="B97" s="77"/>
      <c r="C97" s="77"/>
      <c r="D97" s="77"/>
    </row>
    <row r="98" spans="1:4">
      <c r="A98" s="77"/>
      <c r="B98" s="77"/>
      <c r="C98" s="77"/>
      <c r="D98" s="77"/>
    </row>
    <row r="99" spans="1:4">
      <c r="A99" s="75"/>
      <c r="B99" s="75"/>
      <c r="C99" s="75"/>
      <c r="D99" s="75"/>
    </row>
    <row r="100" spans="1:4">
      <c r="A100" s="75"/>
      <c r="B100" s="75"/>
      <c r="C100" s="75"/>
      <c r="D100" s="75"/>
    </row>
    <row r="101" spans="1:4">
      <c r="A101" s="77"/>
      <c r="B101" s="77"/>
      <c r="C101" s="77"/>
      <c r="D101" s="77"/>
    </row>
    <row r="102" spans="1:4">
      <c r="A102" s="77"/>
      <c r="B102" s="77"/>
      <c r="C102" s="77"/>
      <c r="D102" s="77"/>
    </row>
    <row r="103" spans="1:4">
      <c r="A103" s="77"/>
      <c r="B103" s="77"/>
      <c r="C103" s="77"/>
      <c r="D103" s="77"/>
    </row>
    <row r="104" spans="1:4">
      <c r="A104" s="77"/>
      <c r="B104" s="77"/>
      <c r="C104" s="77"/>
      <c r="D104" s="77"/>
    </row>
    <row r="105" spans="1:4">
      <c r="A105" s="77"/>
      <c r="B105" s="77"/>
      <c r="C105" s="77"/>
      <c r="D105" s="77"/>
    </row>
    <row r="106" spans="1:4">
      <c r="A106" s="77"/>
      <c r="B106" s="77"/>
      <c r="C106" s="77"/>
      <c r="D106" s="77"/>
    </row>
    <row r="107" spans="1:4">
      <c r="A107" s="75"/>
      <c r="B107" s="75"/>
      <c r="C107" s="75"/>
      <c r="D107" s="75"/>
    </row>
    <row r="108" spans="1:4">
      <c r="A108" s="75"/>
      <c r="B108" s="75"/>
      <c r="C108" s="75"/>
      <c r="D108" s="75"/>
    </row>
    <row r="109" spans="1:4">
      <c r="A109" s="75"/>
      <c r="B109" s="75"/>
      <c r="C109" s="75"/>
      <c r="D109" s="75"/>
    </row>
    <row r="110" spans="1:4">
      <c r="A110" s="76"/>
      <c r="B110" s="76"/>
      <c r="C110" s="76"/>
      <c r="D110" s="76"/>
    </row>
    <row r="111" spans="1:4">
      <c r="A111" s="75"/>
      <c r="B111" s="75"/>
      <c r="C111" s="75"/>
      <c r="D111" s="75"/>
    </row>
    <row r="112" spans="1:4">
      <c r="A112" s="77"/>
      <c r="B112" s="77"/>
      <c r="C112" s="77"/>
      <c r="D112" s="77"/>
    </row>
    <row r="113" spans="1:4">
      <c r="A113" s="75"/>
      <c r="B113" s="75"/>
      <c r="C113" s="75"/>
      <c r="D113" s="75"/>
    </row>
    <row r="114" spans="1:4">
      <c r="A114" s="76"/>
      <c r="B114" s="76"/>
      <c r="C114" s="76"/>
      <c r="D114" s="76"/>
    </row>
    <row r="115" spans="1:4">
      <c r="A115" s="77"/>
      <c r="B115" s="77"/>
      <c r="C115" s="77"/>
      <c r="D115" s="77"/>
    </row>
    <row r="116" spans="1:4">
      <c r="A116" s="77"/>
      <c r="B116" s="77"/>
      <c r="C116" s="77"/>
      <c r="D116" s="77"/>
    </row>
    <row r="117" spans="1:4">
      <c r="A117" s="75"/>
      <c r="B117" s="75"/>
      <c r="C117" s="75"/>
      <c r="D117" s="75"/>
    </row>
    <row r="118" spans="1:4">
      <c r="A118" s="75"/>
      <c r="B118" s="75"/>
      <c r="C118" s="75"/>
      <c r="D118" s="75"/>
    </row>
    <row r="119" spans="1:4">
      <c r="A119" s="75"/>
      <c r="B119" s="75"/>
      <c r="C119" s="75"/>
      <c r="D119" s="75"/>
    </row>
    <row r="120" spans="1:4">
      <c r="A120" s="75"/>
      <c r="B120" s="75"/>
      <c r="C120" s="75"/>
      <c r="D120" s="75"/>
    </row>
    <row r="121" spans="1:4">
      <c r="A121" s="75"/>
      <c r="B121" s="75"/>
      <c r="C121" s="75"/>
      <c r="D121" s="75"/>
    </row>
    <row r="122" spans="1:4">
      <c r="A122" s="75"/>
      <c r="B122" s="75"/>
      <c r="C122" s="75"/>
      <c r="D122" s="75"/>
    </row>
    <row r="123" spans="1:4">
      <c r="A123" s="76"/>
      <c r="B123" s="76"/>
      <c r="C123" s="76"/>
      <c r="D123" s="76"/>
    </row>
    <row r="124" spans="1:4">
      <c r="A124" s="77"/>
      <c r="B124" s="77"/>
      <c r="C124" s="77"/>
      <c r="D124" s="77"/>
    </row>
    <row r="125" spans="1:4">
      <c r="A125" s="77"/>
      <c r="B125" s="77"/>
      <c r="C125" s="77"/>
      <c r="D125" s="77"/>
    </row>
    <row r="126" spans="1:4">
      <c r="A126" s="77"/>
      <c r="B126" s="77"/>
      <c r="C126" s="77"/>
      <c r="D126" s="77"/>
    </row>
    <row r="127" spans="1:4">
      <c r="A127" s="76"/>
      <c r="B127" s="76"/>
      <c r="C127" s="76"/>
      <c r="D127" s="76"/>
    </row>
    <row r="128" spans="1:4">
      <c r="A128" s="76"/>
      <c r="B128" s="76"/>
      <c r="C128" s="76"/>
      <c r="D128" s="76"/>
    </row>
    <row r="129" spans="1:4">
      <c r="A129" s="76"/>
      <c r="B129" s="76"/>
      <c r="C129" s="76"/>
      <c r="D129" s="76"/>
    </row>
    <row r="130" spans="1:4">
      <c r="A130" s="76"/>
      <c r="B130" s="76"/>
      <c r="C130" s="76"/>
      <c r="D130" s="76"/>
    </row>
    <row r="131" spans="1:4">
      <c r="A131" s="76"/>
      <c r="B131" s="76"/>
      <c r="C131" s="76"/>
      <c r="D131" s="76"/>
    </row>
    <row r="132" spans="1:4">
      <c r="A132" s="76"/>
      <c r="B132" s="76"/>
      <c r="C132" s="76"/>
      <c r="D132" s="76"/>
    </row>
    <row r="133" spans="1:4">
      <c r="A133" s="76"/>
      <c r="B133" s="76"/>
      <c r="C133" s="76"/>
      <c r="D133" s="76"/>
    </row>
    <row r="134" spans="1:4">
      <c r="A134" s="77"/>
      <c r="B134" s="77"/>
      <c r="C134" s="77"/>
      <c r="D134" s="77"/>
    </row>
    <row r="135" spans="1:4">
      <c r="A135" s="77"/>
      <c r="B135" s="77"/>
      <c r="C135" s="77"/>
      <c r="D135" s="77"/>
    </row>
    <row r="136" spans="1:4">
      <c r="A136" s="77"/>
      <c r="B136" s="77"/>
      <c r="C136" s="77"/>
      <c r="D136" s="77"/>
    </row>
    <row r="137" spans="1:4">
      <c r="A137" s="77"/>
      <c r="B137" s="77"/>
      <c r="C137" s="77"/>
      <c r="D137" s="77"/>
    </row>
    <row r="138" spans="1:4">
      <c r="A138" s="84"/>
      <c r="B138" s="84"/>
      <c r="C138" s="84"/>
      <c r="D138" s="84"/>
    </row>
    <row r="139" spans="1:4">
      <c r="A139" s="85"/>
      <c r="B139" s="85"/>
      <c r="C139" s="85"/>
      <c r="D139" s="85"/>
    </row>
    <row r="140" spans="1:4">
      <c r="A140" s="85"/>
      <c r="B140" s="85"/>
      <c r="C140" s="85"/>
      <c r="D140" s="85"/>
    </row>
    <row r="141" spans="1:4">
      <c r="A141" s="85"/>
      <c r="B141" s="85"/>
      <c r="C141" s="85"/>
      <c r="D141" s="85"/>
    </row>
    <row r="142" spans="1:4">
      <c r="A142" s="85"/>
      <c r="B142" s="85"/>
      <c r="C142" s="85"/>
      <c r="D142" s="85"/>
    </row>
    <row r="143" spans="1:4">
      <c r="A143" s="85"/>
      <c r="B143" s="85"/>
      <c r="C143" s="85"/>
      <c r="D143" s="85"/>
    </row>
    <row r="144" spans="1:4">
      <c r="A144" s="75"/>
      <c r="B144" s="75"/>
      <c r="C144" s="75"/>
      <c r="D144" s="75"/>
    </row>
    <row r="145" spans="1:4">
      <c r="A145" s="85"/>
      <c r="B145" s="85"/>
      <c r="C145" s="85"/>
      <c r="D145" s="85"/>
    </row>
    <row r="146" spans="1:4">
      <c r="A146" s="85"/>
      <c r="B146" s="85"/>
      <c r="C146" s="85"/>
      <c r="D146" s="85"/>
    </row>
    <row r="147" spans="1:4">
      <c r="A147" s="73"/>
      <c r="B147" s="73"/>
      <c r="C147" s="73"/>
      <c r="D147" s="73"/>
    </row>
    <row r="148" spans="1:4">
      <c r="A148" s="73"/>
      <c r="B148" s="73"/>
      <c r="C148" s="73"/>
      <c r="D148" s="73"/>
    </row>
    <row r="149" spans="1:4">
      <c r="A149" s="73"/>
      <c r="B149" s="73"/>
      <c r="C149" s="73"/>
      <c r="D149" s="73"/>
    </row>
    <row r="150" spans="1:4">
      <c r="A150" s="73"/>
      <c r="B150" s="73"/>
      <c r="C150" s="73"/>
      <c r="D150" s="73"/>
    </row>
    <row r="151" spans="1:4">
      <c r="A151" s="73"/>
      <c r="B151" s="73"/>
      <c r="C151" s="73"/>
      <c r="D151" s="73"/>
    </row>
    <row r="152" spans="1:4">
      <c r="A152" s="73"/>
      <c r="B152" s="73"/>
      <c r="C152" s="73"/>
      <c r="D152" s="73"/>
    </row>
    <row r="153" spans="1:4">
      <c r="A153" s="73"/>
      <c r="B153" s="73"/>
      <c r="C153" s="73"/>
      <c r="D153" s="73"/>
    </row>
    <row r="154" spans="1:4">
      <c r="A154" s="73"/>
      <c r="B154" s="73"/>
      <c r="C154" s="73"/>
      <c r="D154" s="73"/>
    </row>
  </sheetData>
  <sheetProtection selectLockedCells="1"/>
  <customSheetViews>
    <customSheetView guid="{FF4DA0A0-6ED0-42F3-A12B-764D281E454E}" showPageBreaks="1" printArea="1" hiddenColumns="1" view="pageBreakPreview" topLeftCell="A10">
      <selection activeCell="G18" sqref="G18"/>
      <pageMargins left="0" right="0" top="0.5" bottom="0.62992125984252001" header="0.73622047199999996" footer="0.27559055118110198"/>
      <printOptions horizontalCentered="1"/>
      <pageSetup paperSize="9" scale="6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0">
      <selection activeCell="G17" sqref="G17"/>
      <pageMargins left="0" right="0" top="0.5" bottom="0.62992125984252001" header="0.73622047199999996" footer="0.27559055118110198"/>
      <printOptions horizontalCentered="1"/>
      <pageSetup paperSize="9" scale="68" fitToHeight="11" orientation="portrait" r:id="rId2"/>
      <headerFooter alignWithMargins="0">
        <oddFooter>&amp;R&amp;"Book Antiqua,Bold"&amp;10Schedule-1/ Page &amp;P of &amp;N</oddFooter>
      </headerFooter>
    </customSheetView>
    <customSheetView guid="{E89B9381-5C61-438B-9BA5-C37A44A00BC3}" showPageBreaks="1" printArea="1" hiddenColumns="1" view="pageBreakPreview" topLeftCell="A7">
      <selection activeCell="E17" sqref="E17"/>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7"/>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14"/>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1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17"/>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996AFBE6-B482-42C1-8052-EFE8998821C2}" showPageBreaks="1" printArea="1" hiddenColumns="1" view="pageBreakPreview">
      <selection activeCell="C17" sqref="C17"/>
      <pageMargins left="0" right="0" top="0.5" bottom="0.62992125984252001" header="0.73622047199999996" footer="0.27559055118110198"/>
      <printOptions horizontalCentered="1"/>
      <pageSetup paperSize="9" scale="90" fitToHeight="11" orientation="portrait" r:id="rId19"/>
      <headerFooter alignWithMargins="0">
        <oddFooter>&amp;R&amp;"Book Antiqua,Bold"&amp;10Schedule-1/ Page &amp;P of &amp;N</oddFooter>
      </headerFooter>
    </customSheetView>
    <customSheetView guid="{0CC4C0F5-9288-4DA7-9F53-E83499CD6232}" showPageBreaks="1" printArea="1" hiddenColumns="1" view="pageBreakPreview">
      <selection activeCell="D18" sqref="D18"/>
      <pageMargins left="0" right="0" top="0.5" bottom="0.62992125984252001" header="0.73622047199999996" footer="0.27559055118110198"/>
      <printOptions horizontalCentered="1"/>
      <pageSetup paperSize="9" scale="67" fitToHeight="11" orientation="portrait" r:id="rId20"/>
      <headerFooter alignWithMargins="0">
        <oddFooter>&amp;R&amp;"Book Antiqua,Bold"&amp;10Schedule-1/ Page &amp;P of &amp;N</oddFooter>
      </headerFooter>
    </customSheetView>
    <customSheetView guid="{9997277A-D7BC-49D2-8772-A465AB1F3953}" showPageBreaks="1" printArea="1" hiddenColumns="1" view="pageBreakPreview">
      <selection activeCell="C17" sqref="C17"/>
      <pageMargins left="0" right="0" top="0.5" bottom="0.62992125984252001" header="0.73622047199999996" footer="0.27559055118110198"/>
      <printOptions horizontalCentered="1"/>
      <pageSetup paperSize="9" scale="67" fitToHeight="11" orientation="portrait" r:id="rId21"/>
      <headerFooter alignWithMargins="0">
        <oddFooter>&amp;R&amp;"Book Antiqua,Bold"&amp;10Schedule-1/ Page &amp;P of &amp;N</oddFooter>
      </headerFooter>
    </customSheetView>
  </customSheetViews>
  <mergeCells count="16">
    <mergeCell ref="B48:G48"/>
    <mergeCell ref="B50:J50"/>
    <mergeCell ref="Z3:AA3"/>
    <mergeCell ref="Z7:AA7"/>
    <mergeCell ref="Z11:AA11"/>
    <mergeCell ref="Z14:AA14"/>
    <mergeCell ref="E8:F8"/>
    <mergeCell ref="E10:F10"/>
    <mergeCell ref="E11:F11"/>
    <mergeCell ref="S14:T14"/>
    <mergeCell ref="E9:F9"/>
    <mergeCell ref="A3:J3"/>
    <mergeCell ref="A4:J4"/>
    <mergeCell ref="A7:F7"/>
    <mergeCell ref="A13:J13"/>
    <mergeCell ref="V14:W14"/>
  </mergeCells>
  <phoneticPr fontId="3" type="noConversion"/>
  <dataValidations xWindow="1038" yWindow="459" count="1">
    <dataValidation type="list" allowBlank="1" showInputMessage="1" showErrorMessage="1" sqref="D17:D47" xr:uid="{00000000-0002-0000-0500-000001000000}">
      <formula1>$N$15:$N$49</formula1>
    </dataValidation>
  </dataValidations>
  <printOptions horizontalCentered="1"/>
  <pageMargins left="0" right="0" top="0.5" bottom="0.62992125984252001" header="0.73622047199999996" footer="0.27559055118110198"/>
  <pageSetup paperSize="9" scale="67" fitToHeight="11" orientation="portrait" r:id="rId22"/>
  <headerFooter alignWithMargins="0">
    <oddFooter>&amp;R&amp;"Book Antiqua,Bold"&amp;10Schedule-1/ Page &amp;P of &amp;N</oddFooter>
  </headerFooter>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1BE5-6A63-4065-931B-0ECF8073AD57}">
  <sheetPr>
    <pageSetUpPr fitToPage="1"/>
  </sheetPr>
  <dimension ref="A1:AE57"/>
  <sheetViews>
    <sheetView tabSelected="1" view="pageBreakPreview" topLeftCell="F14" zoomScale="70" zoomScaleNormal="80" zoomScaleSheetLayoutView="70" workbookViewId="0">
      <selection activeCell="O18" sqref="O18"/>
    </sheetView>
  </sheetViews>
  <sheetFormatPr defaultColWidth="33.75" defaultRowHeight="15.75"/>
  <cols>
    <col min="1" max="1" width="4.875" style="454" customWidth="1"/>
    <col min="2" max="2" width="27.875" style="454" customWidth="1"/>
    <col min="3" max="3" width="8.5" style="454" customWidth="1"/>
    <col min="4" max="4" width="9.75" style="454" customWidth="1"/>
    <col min="5" max="5" width="8.125" style="454" customWidth="1"/>
    <col min="6" max="6" width="23.125" style="389" customWidth="1"/>
    <col min="7" max="7" width="16.25" style="389" customWidth="1"/>
    <col min="8" max="8" width="12.125" style="389" customWidth="1"/>
    <col min="9" max="9" width="13.75" style="389" customWidth="1"/>
    <col min="10" max="10" width="12.125" style="389" customWidth="1"/>
    <col min="11" max="11" width="14.875" style="389" customWidth="1"/>
    <col min="12" max="12" width="94.875" style="390" customWidth="1"/>
    <col min="13" max="13" width="7.625" style="391" customWidth="1"/>
    <col min="14" max="14" width="9.25" style="392" customWidth="1"/>
    <col min="15" max="15" width="14.125" style="391" customWidth="1"/>
    <col min="16" max="16" width="21" style="391" customWidth="1"/>
    <col min="17" max="17" width="20.875" style="382" customWidth="1"/>
    <col min="18" max="18" width="14.375" style="383" hidden="1" customWidth="1"/>
    <col min="19" max="19" width="13.875" style="383" hidden="1" customWidth="1"/>
    <col min="20" max="20" width="14.375" style="384" hidden="1" customWidth="1"/>
    <col min="21" max="21" width="14.75" style="383" hidden="1" customWidth="1"/>
    <col min="22" max="22" width="12.75" style="382" hidden="1" customWidth="1"/>
    <col min="23" max="25" width="8" style="382" hidden="1" customWidth="1"/>
    <col min="26" max="31" width="8" style="382" customWidth="1"/>
    <col min="32" max="243" width="8" style="383" customWidth="1"/>
    <col min="244" max="244" width="11" style="383" customWidth="1"/>
    <col min="245" max="245" width="64.25" style="383" customWidth="1"/>
    <col min="246" max="246" width="7.625" style="383" customWidth="1"/>
    <col min="247" max="247" width="9.25" style="383" customWidth="1"/>
    <col min="248" max="248" width="12.75" style="383" customWidth="1"/>
    <col min="249" max="16384" width="33.75" style="383"/>
  </cols>
  <sheetData>
    <row r="1" spans="1:31" ht="24.75" customHeight="1">
      <c r="A1" s="376" t="str">
        <f>Basic!B5</f>
        <v>Specification No.: CC/NT/S-CONS/DOM/A04/24/13294</v>
      </c>
      <c r="B1" s="376"/>
      <c r="C1" s="376"/>
      <c r="D1" s="376"/>
      <c r="E1" s="376"/>
      <c r="F1" s="377"/>
      <c r="G1" s="377"/>
      <c r="H1" s="377"/>
      <c r="I1" s="377"/>
      <c r="J1" s="377"/>
      <c r="K1" s="377"/>
      <c r="L1" s="378"/>
      <c r="M1" s="379"/>
      <c r="N1" s="379"/>
      <c r="O1" s="380"/>
      <c r="P1" s="381" t="s">
        <v>370</v>
      </c>
    </row>
    <row r="2" spans="1:31">
      <c r="A2" s="385"/>
      <c r="B2" s="385"/>
      <c r="C2" s="385"/>
      <c r="D2" s="385"/>
      <c r="E2" s="385"/>
      <c r="F2" s="386"/>
      <c r="G2" s="386"/>
      <c r="H2" s="386"/>
      <c r="I2" s="386"/>
      <c r="J2" s="386"/>
      <c r="K2" s="386"/>
      <c r="L2" s="387"/>
      <c r="M2" s="384"/>
      <c r="N2" s="384"/>
      <c r="O2" s="383"/>
      <c r="P2" s="383"/>
    </row>
    <row r="3" spans="1:31" ht="65.25" customHeight="1">
      <c r="A3" s="560" t="str">
        <f>Basic!B1</f>
        <v>Appointment of consultant for developing various engineering drawings during execution of 400 kV AIS Substation Extension works for Substation Pkg SS-129</v>
      </c>
      <c r="B3" s="560"/>
      <c r="C3" s="560"/>
      <c r="D3" s="560"/>
      <c r="E3" s="560"/>
      <c r="F3" s="560"/>
      <c r="G3" s="560"/>
      <c r="H3" s="560"/>
      <c r="I3" s="560"/>
      <c r="J3" s="560"/>
      <c r="K3" s="560"/>
      <c r="L3" s="560"/>
      <c r="M3" s="560"/>
      <c r="N3" s="560"/>
      <c r="O3" s="560"/>
      <c r="P3" s="560"/>
    </row>
    <row r="4" spans="1:31" ht="16.5">
      <c r="A4" s="561" t="s">
        <v>339</v>
      </c>
      <c r="B4" s="561"/>
      <c r="C4" s="561"/>
      <c r="D4" s="561"/>
      <c r="E4" s="561"/>
      <c r="F4" s="561"/>
      <c r="G4" s="561"/>
      <c r="H4" s="561"/>
      <c r="I4" s="561"/>
      <c r="J4" s="561"/>
      <c r="K4" s="561"/>
      <c r="L4" s="561"/>
      <c r="M4" s="561"/>
      <c r="N4" s="561"/>
      <c r="O4" s="561"/>
      <c r="P4" s="561"/>
    </row>
    <row r="6" spans="1:31" ht="21.75" customHeight="1">
      <c r="A6" s="473" t="str">
        <f>"Bidder’s Name and Address (" &amp; MID('Names of Bidder'!B9,9, 20) &amp; ") :"</f>
        <v>Bidder’s Name and Address (the Consultant) :</v>
      </c>
      <c r="B6" s="473"/>
      <c r="C6" s="384"/>
      <c r="D6" s="388"/>
      <c r="E6" s="384"/>
      <c r="F6" s="384"/>
      <c r="G6" s="384"/>
      <c r="H6" s="384"/>
      <c r="I6" s="384"/>
    </row>
    <row r="7" spans="1:31" ht="21" customHeight="1">
      <c r="A7" s="556" t="str">
        <f>IF('Names of Bidder'!D9="", "", IF('Names of Bidder'!D6= "JV (Joint Venture)", "JV of " &amp; AC8, ""))</f>
        <v/>
      </c>
      <c r="B7" s="556"/>
      <c r="C7" s="556"/>
      <c r="D7" s="556"/>
      <c r="E7" s="556"/>
      <c r="F7" s="556"/>
      <c r="G7" s="556"/>
      <c r="H7" s="556"/>
      <c r="I7" s="556"/>
      <c r="J7" s="394"/>
      <c r="K7" s="394"/>
      <c r="L7" s="395"/>
      <c r="M7" s="396" t="s">
        <v>215</v>
      </c>
      <c r="N7" s="397"/>
      <c r="O7" s="383"/>
      <c r="P7" s="383"/>
    </row>
    <row r="8" spans="1:31" ht="22.5" customHeight="1">
      <c r="A8" s="562" t="str">
        <f>"Bidder’s Name and Address  (" &amp; MID('[5]Names of Bidder'!A9,9, 20) &amp; ") :"</f>
        <v>Bidder’s Name and Address  (Sole Bidder) :</v>
      </c>
      <c r="B8" s="562"/>
      <c r="C8" s="562"/>
      <c r="D8" s="562"/>
      <c r="E8" s="562"/>
      <c r="F8" s="562"/>
      <c r="G8" s="562"/>
      <c r="H8" s="398"/>
      <c r="I8" s="398"/>
      <c r="J8" s="399"/>
      <c r="K8" s="399"/>
      <c r="L8" s="399"/>
      <c r="M8" s="400" t="str">
        <f>'[5]Sch-1'!K8</f>
        <v>Contract Services</v>
      </c>
      <c r="N8" s="399"/>
      <c r="O8" s="383"/>
      <c r="P8" s="383"/>
    </row>
    <row r="9" spans="1:31" ht="24.75" customHeight="1">
      <c r="A9" s="393" t="s">
        <v>340</v>
      </c>
      <c r="B9" s="401"/>
      <c r="C9" s="556">
        <f>'Names of Bidder'!D9</f>
        <v>0</v>
      </c>
      <c r="D9" s="556"/>
      <c r="E9" s="556"/>
      <c r="F9" s="556"/>
      <c r="G9" s="556"/>
      <c r="H9" s="402"/>
      <c r="I9" s="402"/>
      <c r="J9" s="403"/>
      <c r="K9" s="403"/>
      <c r="L9" s="403"/>
      <c r="M9" s="400" t="str">
        <f>'[5]Sch-1'!K9</f>
        <v>Power Grid Corporation of India Ltd.,</v>
      </c>
      <c r="N9" s="384"/>
      <c r="O9" s="383"/>
      <c r="P9" s="383"/>
    </row>
    <row r="10" spans="1:31" ht="21" customHeight="1">
      <c r="A10" s="393" t="s">
        <v>341</v>
      </c>
      <c r="B10" s="401"/>
      <c r="C10" s="556">
        <f>'Names of Bidder'!D10</f>
        <v>0</v>
      </c>
      <c r="D10" s="556"/>
      <c r="E10" s="556"/>
      <c r="F10" s="556"/>
      <c r="G10" s="556"/>
      <c r="H10" s="402"/>
      <c r="I10" s="402"/>
      <c r="J10" s="403"/>
      <c r="K10" s="403"/>
      <c r="L10" s="403"/>
      <c r="M10" s="400" t="str">
        <f>'[5]Sch-1'!K10</f>
        <v>"Saudamini", Plot No.-2</v>
      </c>
      <c r="N10" s="384"/>
      <c r="O10" s="383"/>
      <c r="P10" s="383"/>
    </row>
    <row r="11" spans="1:31" ht="20.25" customHeight="1">
      <c r="A11" s="402"/>
      <c r="B11" s="402"/>
      <c r="C11" s="556">
        <f>'Names of Bidder'!D11</f>
        <v>0</v>
      </c>
      <c r="D11" s="556"/>
      <c r="E11" s="556"/>
      <c r="F11" s="556"/>
      <c r="G11" s="556"/>
      <c r="H11" s="402"/>
      <c r="I11" s="402"/>
      <c r="J11" s="403"/>
      <c r="K11" s="403"/>
      <c r="L11" s="403"/>
      <c r="M11" s="400" t="str">
        <f>'[5]Sch-1'!K11</f>
        <v xml:space="preserve">Sector-29, </v>
      </c>
      <c r="N11" s="384"/>
      <c r="O11" s="383"/>
      <c r="P11" s="383"/>
    </row>
    <row r="12" spans="1:31" ht="35.25" customHeight="1">
      <c r="A12" s="402"/>
      <c r="B12" s="402"/>
      <c r="C12" s="556">
        <f>'Names of Bidder'!D12</f>
        <v>0</v>
      </c>
      <c r="D12" s="556"/>
      <c r="E12" s="556"/>
      <c r="F12" s="556"/>
      <c r="G12" s="556"/>
      <c r="H12" s="402"/>
      <c r="I12" s="402"/>
      <c r="J12" s="403"/>
      <c r="K12" s="403"/>
      <c r="L12" s="403"/>
      <c r="M12" s="404" t="s">
        <v>342</v>
      </c>
      <c r="N12" s="384"/>
      <c r="O12" s="383"/>
      <c r="P12" s="383"/>
    </row>
    <row r="13" spans="1:31" ht="18.75">
      <c r="A13" s="557" t="s">
        <v>390</v>
      </c>
      <c r="B13" s="557"/>
      <c r="C13" s="557"/>
      <c r="D13" s="557"/>
      <c r="E13" s="557"/>
      <c r="F13" s="557"/>
      <c r="G13" s="557"/>
      <c r="H13" s="557"/>
      <c r="I13" s="557"/>
      <c r="J13" s="557"/>
      <c r="K13" s="557"/>
      <c r="L13" s="557"/>
      <c r="M13" s="557"/>
      <c r="N13" s="557"/>
      <c r="O13" s="557"/>
      <c r="P13" s="557"/>
    </row>
    <row r="14" spans="1:31" ht="24.75" customHeight="1">
      <c r="A14" s="558"/>
      <c r="B14" s="558"/>
      <c r="C14" s="558"/>
      <c r="D14" s="558"/>
      <c r="E14" s="558"/>
      <c r="F14" s="558"/>
      <c r="G14" s="558"/>
      <c r="H14" s="558"/>
      <c r="I14" s="558"/>
      <c r="J14" s="558"/>
      <c r="K14" s="558"/>
      <c r="L14" s="558"/>
      <c r="M14" s="405"/>
      <c r="N14" s="405"/>
      <c r="O14" s="559" t="s">
        <v>343</v>
      </c>
      <c r="P14" s="559"/>
      <c r="Q14" s="559"/>
    </row>
    <row r="15" spans="1:31" s="415" customFormat="1" ht="125.25" customHeight="1">
      <c r="A15" s="406" t="s">
        <v>344</v>
      </c>
      <c r="B15" s="407" t="s">
        <v>345</v>
      </c>
      <c r="C15" s="407" t="s">
        <v>346</v>
      </c>
      <c r="D15" s="407" t="s">
        <v>347</v>
      </c>
      <c r="E15" s="407" t="s">
        <v>348</v>
      </c>
      <c r="F15" s="407" t="s">
        <v>349</v>
      </c>
      <c r="G15" s="406" t="s">
        <v>350</v>
      </c>
      <c r="H15" s="408" t="s">
        <v>351</v>
      </c>
      <c r="I15" s="409" t="s">
        <v>352</v>
      </c>
      <c r="J15" s="409" t="s">
        <v>353</v>
      </c>
      <c r="K15" s="409" t="s">
        <v>354</v>
      </c>
      <c r="L15" s="410" t="s">
        <v>355</v>
      </c>
      <c r="M15" s="411" t="s">
        <v>200</v>
      </c>
      <c r="N15" s="411" t="s">
        <v>356</v>
      </c>
      <c r="O15" s="410" t="s">
        <v>391</v>
      </c>
      <c r="P15" s="410" t="s">
        <v>392</v>
      </c>
      <c r="Q15" s="410" t="s">
        <v>372</v>
      </c>
      <c r="R15" s="474" t="s">
        <v>357</v>
      </c>
      <c r="S15" s="414" t="s">
        <v>358</v>
      </c>
      <c r="T15" s="413" t="s">
        <v>359</v>
      </c>
      <c r="U15" s="413" t="s">
        <v>360</v>
      </c>
      <c r="V15" s="412"/>
      <c r="W15" s="412"/>
      <c r="X15" s="412"/>
      <c r="Y15" s="412"/>
      <c r="Z15" s="412"/>
      <c r="AA15" s="412"/>
      <c r="AB15" s="412"/>
      <c r="AC15" s="412"/>
      <c r="AD15" s="412"/>
      <c r="AE15" s="412"/>
    </row>
    <row r="16" spans="1:31" s="415" customFormat="1" ht="16.5">
      <c r="A16" s="416">
        <v>1</v>
      </c>
      <c r="B16" s="416">
        <v>2</v>
      </c>
      <c r="C16" s="416">
        <v>3</v>
      </c>
      <c r="D16" s="416">
        <v>4</v>
      </c>
      <c r="E16" s="416">
        <v>5</v>
      </c>
      <c r="F16" s="417">
        <v>6</v>
      </c>
      <c r="G16" s="417">
        <v>7</v>
      </c>
      <c r="H16" s="408">
        <v>8</v>
      </c>
      <c r="I16" s="408">
        <v>9</v>
      </c>
      <c r="J16" s="408">
        <v>10</v>
      </c>
      <c r="K16" s="408">
        <v>11</v>
      </c>
      <c r="L16" s="417">
        <v>12</v>
      </c>
      <c r="M16" s="416">
        <v>13</v>
      </c>
      <c r="N16" s="416">
        <v>14</v>
      </c>
      <c r="O16" s="416">
        <v>15</v>
      </c>
      <c r="P16" s="416" t="s">
        <v>361</v>
      </c>
      <c r="Q16" s="416">
        <v>17</v>
      </c>
      <c r="V16" s="412"/>
      <c r="W16" s="412"/>
      <c r="X16" s="412"/>
      <c r="Y16" s="412"/>
      <c r="Z16" s="412"/>
      <c r="AA16" s="412"/>
      <c r="AB16" s="412"/>
      <c r="AC16" s="412"/>
      <c r="AD16" s="412"/>
      <c r="AE16" s="412"/>
    </row>
    <row r="17" spans="1:27" ht="18.75">
      <c r="A17" s="418" t="str">
        <f>'[5]Sch-1'!A17</f>
        <v>I</v>
      </c>
      <c r="B17" s="419" t="s">
        <v>371</v>
      </c>
      <c r="C17" s="420"/>
      <c r="D17" s="420"/>
      <c r="E17" s="420"/>
      <c r="F17" s="420"/>
      <c r="G17" s="420"/>
      <c r="H17" s="420"/>
      <c r="I17" s="420"/>
      <c r="J17" s="420"/>
      <c r="K17" s="420"/>
      <c r="L17" s="420"/>
      <c r="M17" s="420"/>
      <c r="N17" s="420"/>
      <c r="O17" s="420"/>
      <c r="P17" s="421"/>
      <c r="Q17" s="476"/>
    </row>
    <row r="18" spans="1:27" ht="44.25" customHeight="1">
      <c r="A18" s="422">
        <v>1</v>
      </c>
      <c r="B18" s="423">
        <v>7000020237</v>
      </c>
      <c r="C18" s="423">
        <v>30</v>
      </c>
      <c r="D18" s="424">
        <v>10</v>
      </c>
      <c r="E18" s="424">
        <v>10</v>
      </c>
      <c r="F18" s="423" t="s">
        <v>375</v>
      </c>
      <c r="G18" s="425">
        <v>100056497</v>
      </c>
      <c r="H18" s="425">
        <v>998331</v>
      </c>
      <c r="I18" s="426"/>
      <c r="J18" s="424">
        <v>18</v>
      </c>
      <c r="K18" s="427"/>
      <c r="L18" s="428" t="s">
        <v>376</v>
      </c>
      <c r="M18" s="424" t="s">
        <v>362</v>
      </c>
      <c r="N18" s="424">
        <v>1</v>
      </c>
      <c r="O18" s="429"/>
      <c r="P18" s="430" t="str">
        <f>IF(O18=0, "INCLUDED", IF(ISERROR(N18*O18), O18, N18*O18))</f>
        <v>INCLUDED</v>
      </c>
      <c r="Q18" s="477">
        <f>IF( K18="",J18*(IF(P18="Included",0,P18))/100,K18*(IF(P18="Included",0,P18)))</f>
        <v>0</v>
      </c>
      <c r="R18" s="475">
        <f>IF( K18="",J18*(IF(P18="Included",0,P18))/100,K18*(IF(P18="Included",0,P18)))</f>
        <v>0</v>
      </c>
      <c r="S18" s="433">
        <f>[5]Discount!$J$36</f>
        <v>0</v>
      </c>
      <c r="T18" s="432">
        <f>S18*Q18</f>
        <v>0</v>
      </c>
      <c r="U18" s="434">
        <f>IF(K18="",J18*T18/100,K18*T18)</f>
        <v>0</v>
      </c>
      <c r="V18" s="435">
        <f>O18*N18</f>
        <v>0</v>
      </c>
      <c r="W18" s="436"/>
      <c r="X18" s="436"/>
      <c r="Y18" s="436"/>
      <c r="Z18" s="436"/>
      <c r="AA18" s="436"/>
    </row>
    <row r="19" spans="1:27" ht="44.25" customHeight="1">
      <c r="A19" s="422">
        <f>A18+1</f>
        <v>2</v>
      </c>
      <c r="B19" s="437">
        <v>7000020237</v>
      </c>
      <c r="C19" s="437">
        <v>30</v>
      </c>
      <c r="D19" s="438">
        <v>10</v>
      </c>
      <c r="E19" s="438">
        <v>20</v>
      </c>
      <c r="F19" s="437" t="s">
        <v>375</v>
      </c>
      <c r="G19" s="439">
        <v>100056498</v>
      </c>
      <c r="H19" s="439">
        <v>998331</v>
      </c>
      <c r="I19" s="440"/>
      <c r="J19" s="438">
        <v>18</v>
      </c>
      <c r="K19" s="427"/>
      <c r="L19" s="441" t="s">
        <v>377</v>
      </c>
      <c r="M19" s="438" t="s">
        <v>362</v>
      </c>
      <c r="N19" s="438">
        <v>1</v>
      </c>
      <c r="O19" s="429"/>
      <c r="P19" s="442" t="str">
        <f t="shared" ref="P19:P30" si="0">IF(O19=0, "INCLUDED", IF(ISERROR(N19*O19), O19, N19*O19))</f>
        <v>INCLUDED</v>
      </c>
      <c r="Q19" s="477">
        <f t="shared" ref="Q19:Q44" si="1">IF( K19="",J19*(IF(P19="Included",0,P19))/100,K19*(IF(P19="Included",0,P19)))</f>
        <v>0</v>
      </c>
      <c r="R19" s="475">
        <f t="shared" ref="R19:R20" si="2">IF( K19="",J19*(IF(P19="Included",0,P19))/100,K19*(IF(P19="Included",0,P19)))</f>
        <v>0</v>
      </c>
      <c r="S19" s="433">
        <f>[5]Discount!$J$36</f>
        <v>0</v>
      </c>
      <c r="T19" s="432">
        <f t="shared" ref="T19:T20" si="3">S19*Q19</f>
        <v>0</v>
      </c>
      <c r="U19" s="434">
        <f t="shared" ref="U19:U20" si="4">IF(K19="",J19*T19/100,K19*T19)</f>
        <v>0</v>
      </c>
      <c r="V19" s="435">
        <f t="shared" ref="V19:V20" si="5">O19*N19</f>
        <v>0</v>
      </c>
      <c r="W19" s="436"/>
      <c r="X19" s="436"/>
      <c r="Y19" s="436"/>
      <c r="Z19" s="436"/>
      <c r="AA19" s="436"/>
    </row>
    <row r="20" spans="1:27" ht="69.75" customHeight="1">
      <c r="A20" s="422">
        <f t="shared" ref="A20:A44" si="6">A19+1</f>
        <v>3</v>
      </c>
      <c r="B20" s="437">
        <v>7000020237</v>
      </c>
      <c r="C20" s="437">
        <v>30</v>
      </c>
      <c r="D20" s="438">
        <v>10</v>
      </c>
      <c r="E20" s="438">
        <v>30</v>
      </c>
      <c r="F20" s="437" t="s">
        <v>375</v>
      </c>
      <c r="G20" s="439">
        <v>100056499</v>
      </c>
      <c r="H20" s="439">
        <v>998331</v>
      </c>
      <c r="I20" s="440"/>
      <c r="J20" s="438">
        <v>18</v>
      </c>
      <c r="K20" s="427"/>
      <c r="L20" s="441" t="s">
        <v>378</v>
      </c>
      <c r="M20" s="438" t="s">
        <v>362</v>
      </c>
      <c r="N20" s="438">
        <v>1</v>
      </c>
      <c r="O20" s="429"/>
      <c r="P20" s="442" t="str">
        <f t="shared" si="0"/>
        <v>INCLUDED</v>
      </c>
      <c r="Q20" s="477">
        <f t="shared" si="1"/>
        <v>0</v>
      </c>
      <c r="R20" s="475">
        <f t="shared" si="2"/>
        <v>0</v>
      </c>
      <c r="S20" s="433">
        <f>[5]Discount!$J$36</f>
        <v>0</v>
      </c>
      <c r="T20" s="432">
        <f t="shared" si="3"/>
        <v>0</v>
      </c>
      <c r="U20" s="434">
        <f t="shared" si="4"/>
        <v>0</v>
      </c>
      <c r="V20" s="435">
        <f t="shared" si="5"/>
        <v>0</v>
      </c>
      <c r="W20" s="436"/>
      <c r="X20" s="436"/>
      <c r="Y20" s="436"/>
      <c r="Z20" s="436"/>
      <c r="AA20" s="436"/>
    </row>
    <row r="21" spans="1:27" ht="44.25" customHeight="1">
      <c r="A21" s="422">
        <f t="shared" si="6"/>
        <v>4</v>
      </c>
      <c r="B21" s="423">
        <v>7000020237</v>
      </c>
      <c r="C21" s="423">
        <v>30</v>
      </c>
      <c r="D21" s="424">
        <v>10</v>
      </c>
      <c r="E21" s="424">
        <v>40</v>
      </c>
      <c r="F21" s="423" t="s">
        <v>375</v>
      </c>
      <c r="G21" s="425">
        <v>100056500</v>
      </c>
      <c r="H21" s="425">
        <v>998331</v>
      </c>
      <c r="I21" s="426"/>
      <c r="J21" s="424">
        <v>18</v>
      </c>
      <c r="K21" s="427"/>
      <c r="L21" s="428" t="s">
        <v>379</v>
      </c>
      <c r="M21" s="424" t="s">
        <v>362</v>
      </c>
      <c r="N21" s="424">
        <v>1</v>
      </c>
      <c r="O21" s="429"/>
      <c r="P21" s="430" t="str">
        <f t="shared" si="0"/>
        <v>INCLUDED</v>
      </c>
      <c r="Q21" s="477">
        <f t="shared" si="1"/>
        <v>0</v>
      </c>
      <c r="R21" s="475">
        <f>IF( K21="",J21*(IF(P21="Included",0,P21))/100,K21*(IF(P21="Included",0,P21)))</f>
        <v>0</v>
      </c>
      <c r="S21" s="433">
        <f>[5]Discount!$J$36</f>
        <v>0</v>
      </c>
      <c r="T21" s="432">
        <f>S21*Q21</f>
        <v>0</v>
      </c>
      <c r="U21" s="434">
        <f>IF(K21="",J21*T21/100,K21*T21)</f>
        <v>0</v>
      </c>
      <c r="V21" s="435">
        <f>O21*N21</f>
        <v>0</v>
      </c>
      <c r="W21" s="436"/>
      <c r="X21" s="436"/>
      <c r="Y21" s="436"/>
      <c r="Z21" s="436"/>
      <c r="AA21" s="436"/>
    </row>
    <row r="22" spans="1:27" ht="44.25" customHeight="1">
      <c r="A22" s="422">
        <f t="shared" si="6"/>
        <v>5</v>
      </c>
      <c r="B22" s="437">
        <v>7000020237</v>
      </c>
      <c r="C22" s="437">
        <v>30</v>
      </c>
      <c r="D22" s="438">
        <v>10</v>
      </c>
      <c r="E22" s="438">
        <v>50</v>
      </c>
      <c r="F22" s="437" t="s">
        <v>375</v>
      </c>
      <c r="G22" s="439">
        <v>100056501</v>
      </c>
      <c r="H22" s="439">
        <v>998331</v>
      </c>
      <c r="I22" s="440"/>
      <c r="J22" s="438">
        <v>18</v>
      </c>
      <c r="K22" s="427"/>
      <c r="L22" s="441" t="s">
        <v>380</v>
      </c>
      <c r="M22" s="438" t="s">
        <v>362</v>
      </c>
      <c r="N22" s="438">
        <v>1</v>
      </c>
      <c r="O22" s="429"/>
      <c r="P22" s="442" t="str">
        <f t="shared" si="0"/>
        <v>INCLUDED</v>
      </c>
      <c r="Q22" s="477">
        <f t="shared" si="1"/>
        <v>0</v>
      </c>
      <c r="R22" s="475">
        <f t="shared" ref="R22:R45" si="7">IF( K22="",J22*(IF(P22="Included",0,P22))/100,K22*(IF(P22="Included",0,P22)))</f>
        <v>0</v>
      </c>
      <c r="S22" s="433">
        <f>[5]Discount!$J$36</f>
        <v>0</v>
      </c>
      <c r="T22" s="432">
        <f t="shared" ref="T22:T45" si="8">S22*Q22</f>
        <v>0</v>
      </c>
      <c r="U22" s="434">
        <f t="shared" ref="U22:U45" si="9">IF(K22="",J22*T22/100,K22*T22)</f>
        <v>0</v>
      </c>
      <c r="V22" s="435">
        <f t="shared" ref="V22:V45" si="10">O22*N22</f>
        <v>0</v>
      </c>
      <c r="W22" s="436"/>
      <c r="X22" s="436"/>
      <c r="Y22" s="436"/>
      <c r="Z22" s="436"/>
      <c r="AA22" s="436"/>
    </row>
    <row r="23" spans="1:27" ht="44.25" customHeight="1">
      <c r="A23" s="422">
        <f t="shared" si="6"/>
        <v>6</v>
      </c>
      <c r="B23" s="437">
        <v>7000020237</v>
      </c>
      <c r="C23" s="437">
        <v>30</v>
      </c>
      <c r="D23" s="438">
        <v>10</v>
      </c>
      <c r="E23" s="438">
        <v>60</v>
      </c>
      <c r="F23" s="437" t="s">
        <v>375</v>
      </c>
      <c r="G23" s="439">
        <v>100056502</v>
      </c>
      <c r="H23" s="439">
        <v>998331</v>
      </c>
      <c r="I23" s="440"/>
      <c r="J23" s="438">
        <v>18</v>
      </c>
      <c r="K23" s="427"/>
      <c r="L23" s="441" t="s">
        <v>381</v>
      </c>
      <c r="M23" s="438" t="s">
        <v>362</v>
      </c>
      <c r="N23" s="438">
        <v>1</v>
      </c>
      <c r="O23" s="429"/>
      <c r="P23" s="442" t="str">
        <f t="shared" si="0"/>
        <v>INCLUDED</v>
      </c>
      <c r="Q23" s="477">
        <f t="shared" si="1"/>
        <v>0</v>
      </c>
      <c r="R23" s="475">
        <f t="shared" si="7"/>
        <v>0</v>
      </c>
      <c r="S23" s="433">
        <f>[5]Discount!$J$36</f>
        <v>0</v>
      </c>
      <c r="T23" s="432">
        <f t="shared" si="8"/>
        <v>0</v>
      </c>
      <c r="U23" s="434">
        <f t="shared" si="9"/>
        <v>0</v>
      </c>
      <c r="V23" s="435">
        <f t="shared" si="10"/>
        <v>0</v>
      </c>
      <c r="W23" s="436"/>
      <c r="X23" s="436"/>
      <c r="Y23" s="436"/>
      <c r="Z23" s="436"/>
      <c r="AA23" s="436"/>
    </row>
    <row r="24" spans="1:27" ht="61.5" customHeight="1">
      <c r="A24" s="422">
        <f t="shared" si="6"/>
        <v>7</v>
      </c>
      <c r="B24" s="437">
        <v>7000020237</v>
      </c>
      <c r="C24" s="437">
        <v>30</v>
      </c>
      <c r="D24" s="438">
        <v>10</v>
      </c>
      <c r="E24" s="438">
        <v>70</v>
      </c>
      <c r="F24" s="437" t="s">
        <v>375</v>
      </c>
      <c r="G24" s="439">
        <v>100056503</v>
      </c>
      <c r="H24" s="439">
        <v>998331</v>
      </c>
      <c r="I24" s="440"/>
      <c r="J24" s="438">
        <v>18</v>
      </c>
      <c r="K24" s="427"/>
      <c r="L24" s="441" t="s">
        <v>382</v>
      </c>
      <c r="M24" s="438" t="s">
        <v>362</v>
      </c>
      <c r="N24" s="438">
        <v>1</v>
      </c>
      <c r="O24" s="429"/>
      <c r="P24" s="442" t="str">
        <f t="shared" ref="P24:P29" si="11">IF(O24=0, "INCLUDED", IF(ISERROR(N24*O24), O24, N24*O24))</f>
        <v>INCLUDED</v>
      </c>
      <c r="Q24" s="477">
        <f t="shared" si="1"/>
        <v>0</v>
      </c>
      <c r="R24" s="475">
        <f t="shared" si="7"/>
        <v>0</v>
      </c>
      <c r="S24" s="433">
        <f>[5]Discount!$J$36</f>
        <v>0</v>
      </c>
      <c r="T24" s="432">
        <f t="shared" si="8"/>
        <v>0</v>
      </c>
      <c r="U24" s="434">
        <f t="shared" si="9"/>
        <v>0</v>
      </c>
      <c r="V24" s="435">
        <f t="shared" si="10"/>
        <v>0</v>
      </c>
      <c r="W24" s="436"/>
      <c r="X24" s="436"/>
      <c r="Y24" s="436"/>
      <c r="Z24" s="436"/>
      <c r="AA24" s="436"/>
    </row>
    <row r="25" spans="1:27" ht="90.75" customHeight="1">
      <c r="A25" s="422">
        <f t="shared" si="6"/>
        <v>8</v>
      </c>
      <c r="B25" s="437">
        <v>7000020237</v>
      </c>
      <c r="C25" s="437">
        <v>30</v>
      </c>
      <c r="D25" s="438">
        <v>10</v>
      </c>
      <c r="E25" s="438">
        <v>80</v>
      </c>
      <c r="F25" s="437" t="s">
        <v>375</v>
      </c>
      <c r="G25" s="439">
        <v>100056504</v>
      </c>
      <c r="H25" s="439">
        <v>998331</v>
      </c>
      <c r="I25" s="440"/>
      <c r="J25" s="438">
        <v>18</v>
      </c>
      <c r="K25" s="427"/>
      <c r="L25" s="441" t="s">
        <v>383</v>
      </c>
      <c r="M25" s="438" t="s">
        <v>362</v>
      </c>
      <c r="N25" s="438">
        <v>1</v>
      </c>
      <c r="O25" s="429"/>
      <c r="P25" s="442" t="str">
        <f t="shared" si="11"/>
        <v>INCLUDED</v>
      </c>
      <c r="Q25" s="477">
        <f t="shared" si="1"/>
        <v>0</v>
      </c>
      <c r="R25" s="475">
        <f t="shared" si="7"/>
        <v>0</v>
      </c>
      <c r="S25" s="433">
        <f>[5]Discount!$J$36</f>
        <v>0</v>
      </c>
      <c r="T25" s="432">
        <f t="shared" si="8"/>
        <v>0</v>
      </c>
      <c r="U25" s="434">
        <f t="shared" si="9"/>
        <v>0</v>
      </c>
      <c r="V25" s="435">
        <f t="shared" si="10"/>
        <v>0</v>
      </c>
      <c r="W25" s="436"/>
      <c r="X25" s="436"/>
      <c r="Y25" s="436"/>
      <c r="Z25" s="436"/>
      <c r="AA25" s="436"/>
    </row>
    <row r="26" spans="1:27" ht="44.25" customHeight="1">
      <c r="A26" s="422">
        <f t="shared" si="6"/>
        <v>9</v>
      </c>
      <c r="B26" s="423">
        <v>7000020237</v>
      </c>
      <c r="C26" s="423">
        <v>30</v>
      </c>
      <c r="D26" s="424">
        <v>10</v>
      </c>
      <c r="E26" s="424">
        <v>90</v>
      </c>
      <c r="F26" s="423" t="s">
        <v>375</v>
      </c>
      <c r="G26" s="425">
        <v>100056505</v>
      </c>
      <c r="H26" s="425">
        <v>998331</v>
      </c>
      <c r="I26" s="426"/>
      <c r="J26" s="424">
        <v>18</v>
      </c>
      <c r="K26" s="427"/>
      <c r="L26" s="428" t="s">
        <v>384</v>
      </c>
      <c r="M26" s="424" t="s">
        <v>362</v>
      </c>
      <c r="N26" s="424">
        <v>1</v>
      </c>
      <c r="O26" s="429"/>
      <c r="P26" s="430" t="str">
        <f t="shared" si="11"/>
        <v>INCLUDED</v>
      </c>
      <c r="Q26" s="477">
        <f t="shared" si="1"/>
        <v>0</v>
      </c>
      <c r="R26" s="475">
        <f>IF( K26="",J26*(IF(P26="Included",0,P26))/100,K26*(IF(P26="Included",0,P26)))</f>
        <v>0</v>
      </c>
      <c r="S26" s="433">
        <f>[5]Discount!$J$36</f>
        <v>0</v>
      </c>
      <c r="T26" s="432">
        <f>S26*Q26</f>
        <v>0</v>
      </c>
      <c r="U26" s="434">
        <f>IF(K26="",J26*T26/100,K26*T26)</f>
        <v>0</v>
      </c>
      <c r="V26" s="435">
        <f>O26*N26</f>
        <v>0</v>
      </c>
      <c r="W26" s="436"/>
      <c r="X26" s="436"/>
      <c r="Y26" s="436"/>
      <c r="Z26" s="436"/>
      <c r="AA26" s="436"/>
    </row>
    <row r="27" spans="1:27" ht="18.75">
      <c r="A27" s="418" t="s">
        <v>193</v>
      </c>
      <c r="B27" s="419" t="s">
        <v>385</v>
      </c>
      <c r="C27" s="420"/>
      <c r="D27" s="420"/>
      <c r="E27" s="420"/>
      <c r="F27" s="420"/>
      <c r="G27" s="420"/>
      <c r="H27" s="420"/>
      <c r="I27" s="420"/>
      <c r="J27" s="420"/>
      <c r="K27" s="420"/>
      <c r="L27" s="420"/>
      <c r="M27" s="420"/>
      <c r="N27" s="420"/>
      <c r="O27" s="420"/>
      <c r="P27" s="421"/>
      <c r="Q27" s="477"/>
    </row>
    <row r="28" spans="1:27" ht="44.25" customHeight="1">
      <c r="A28" s="422">
        <v>1</v>
      </c>
      <c r="B28" s="437">
        <v>7000029273</v>
      </c>
      <c r="C28" s="437">
        <v>10</v>
      </c>
      <c r="D28" s="438">
        <v>10</v>
      </c>
      <c r="E28" s="438">
        <v>10</v>
      </c>
      <c r="F28" s="437" t="s">
        <v>386</v>
      </c>
      <c r="G28" s="439">
        <v>100056497</v>
      </c>
      <c r="H28" s="439">
        <v>998331</v>
      </c>
      <c r="I28" s="440"/>
      <c r="J28" s="438">
        <v>18</v>
      </c>
      <c r="K28" s="427"/>
      <c r="L28" s="441" t="s">
        <v>376</v>
      </c>
      <c r="M28" s="438" t="s">
        <v>362</v>
      </c>
      <c r="N28" s="438">
        <v>1</v>
      </c>
      <c r="O28" s="429"/>
      <c r="P28" s="442" t="str">
        <f t="shared" si="11"/>
        <v>INCLUDED</v>
      </c>
      <c r="Q28" s="477">
        <f t="shared" si="1"/>
        <v>0</v>
      </c>
      <c r="R28" s="475">
        <f t="shared" ref="R28:R29" si="12">IF( K28="",J28*(IF(P28="Included",0,P28))/100,K28*(IF(P28="Included",0,P28)))</f>
        <v>0</v>
      </c>
      <c r="S28" s="433">
        <f>[5]Discount!$J$36</f>
        <v>0</v>
      </c>
      <c r="T28" s="432">
        <f t="shared" ref="T28:T29" si="13">S28*Q28</f>
        <v>0</v>
      </c>
      <c r="U28" s="434">
        <f t="shared" ref="U28:U29" si="14">IF(K28="",J28*T28/100,K28*T28)</f>
        <v>0</v>
      </c>
      <c r="V28" s="435">
        <f t="shared" ref="V28:V29" si="15">O28*N28</f>
        <v>0</v>
      </c>
      <c r="W28" s="436"/>
      <c r="X28" s="436"/>
      <c r="Y28" s="436"/>
      <c r="Z28" s="436"/>
      <c r="AA28" s="436"/>
    </row>
    <row r="29" spans="1:27" ht="44.25" customHeight="1">
      <c r="A29" s="422">
        <f t="shared" si="6"/>
        <v>2</v>
      </c>
      <c r="B29" s="437">
        <v>7000029273</v>
      </c>
      <c r="C29" s="437">
        <v>10</v>
      </c>
      <c r="D29" s="438">
        <v>10</v>
      </c>
      <c r="E29" s="438">
        <v>20</v>
      </c>
      <c r="F29" s="437" t="s">
        <v>386</v>
      </c>
      <c r="G29" s="439">
        <v>100056498</v>
      </c>
      <c r="H29" s="439">
        <v>998331</v>
      </c>
      <c r="I29" s="440"/>
      <c r="J29" s="438">
        <v>18</v>
      </c>
      <c r="K29" s="427"/>
      <c r="L29" s="441" t="s">
        <v>377</v>
      </c>
      <c r="M29" s="438" t="s">
        <v>362</v>
      </c>
      <c r="N29" s="438">
        <v>1</v>
      </c>
      <c r="O29" s="429"/>
      <c r="P29" s="442" t="str">
        <f t="shared" si="11"/>
        <v>INCLUDED</v>
      </c>
      <c r="Q29" s="477">
        <f t="shared" si="1"/>
        <v>0</v>
      </c>
      <c r="R29" s="475">
        <f t="shared" si="12"/>
        <v>0</v>
      </c>
      <c r="S29" s="433">
        <f>[5]Discount!$J$36</f>
        <v>0</v>
      </c>
      <c r="T29" s="432">
        <f t="shared" si="13"/>
        <v>0</v>
      </c>
      <c r="U29" s="434">
        <f t="shared" si="14"/>
        <v>0</v>
      </c>
      <c r="V29" s="435">
        <f t="shared" si="15"/>
        <v>0</v>
      </c>
      <c r="W29" s="436"/>
      <c r="X29" s="436"/>
      <c r="Y29" s="436"/>
      <c r="Z29" s="436"/>
      <c r="AA29" s="436"/>
    </row>
    <row r="30" spans="1:27" ht="44.25" customHeight="1">
      <c r="A30" s="422">
        <f t="shared" si="6"/>
        <v>3</v>
      </c>
      <c r="B30" s="437">
        <v>7000029273</v>
      </c>
      <c r="C30" s="437">
        <v>10</v>
      </c>
      <c r="D30" s="438">
        <v>10</v>
      </c>
      <c r="E30" s="438">
        <v>30</v>
      </c>
      <c r="F30" s="437" t="s">
        <v>386</v>
      </c>
      <c r="G30" s="439">
        <v>100056500</v>
      </c>
      <c r="H30" s="439">
        <v>998331</v>
      </c>
      <c r="I30" s="440"/>
      <c r="J30" s="438">
        <v>18</v>
      </c>
      <c r="K30" s="427"/>
      <c r="L30" s="441" t="s">
        <v>379</v>
      </c>
      <c r="M30" s="438" t="s">
        <v>362</v>
      </c>
      <c r="N30" s="438">
        <v>1</v>
      </c>
      <c r="O30" s="429"/>
      <c r="P30" s="442" t="str">
        <f t="shared" si="0"/>
        <v>INCLUDED</v>
      </c>
      <c r="Q30" s="477">
        <f t="shared" si="1"/>
        <v>0</v>
      </c>
      <c r="R30" s="475">
        <f t="shared" si="7"/>
        <v>0</v>
      </c>
      <c r="S30" s="433">
        <f>[5]Discount!$J$36</f>
        <v>0</v>
      </c>
      <c r="T30" s="432">
        <f t="shared" si="8"/>
        <v>0</v>
      </c>
      <c r="U30" s="434">
        <f t="shared" si="9"/>
        <v>0</v>
      </c>
      <c r="V30" s="435">
        <f t="shared" si="10"/>
        <v>0</v>
      </c>
      <c r="W30" s="436"/>
      <c r="X30" s="436"/>
      <c r="Y30" s="436"/>
      <c r="Z30" s="436"/>
      <c r="AA30" s="436"/>
    </row>
    <row r="31" spans="1:27" ht="44.25" customHeight="1">
      <c r="A31" s="422">
        <f t="shared" si="6"/>
        <v>4</v>
      </c>
      <c r="B31" s="437">
        <v>7000029273</v>
      </c>
      <c r="C31" s="437">
        <v>10</v>
      </c>
      <c r="D31" s="438">
        <v>10</v>
      </c>
      <c r="E31" s="438">
        <v>40</v>
      </c>
      <c r="F31" s="437" t="s">
        <v>386</v>
      </c>
      <c r="G31" s="439">
        <v>100056501</v>
      </c>
      <c r="H31" s="439">
        <v>998331</v>
      </c>
      <c r="I31" s="440"/>
      <c r="J31" s="438">
        <v>18</v>
      </c>
      <c r="K31" s="427"/>
      <c r="L31" s="441" t="s">
        <v>380</v>
      </c>
      <c r="M31" s="438" t="s">
        <v>362</v>
      </c>
      <c r="N31" s="438">
        <v>1</v>
      </c>
      <c r="O31" s="429"/>
      <c r="P31" s="442" t="str">
        <f t="shared" ref="P31:P44" si="16">IF(O31=0, "INCLUDED", IF(ISERROR(N31*O31), O31, N31*O31))</f>
        <v>INCLUDED</v>
      </c>
      <c r="Q31" s="477">
        <f t="shared" si="1"/>
        <v>0</v>
      </c>
      <c r="R31" s="475">
        <f t="shared" si="7"/>
        <v>0</v>
      </c>
      <c r="S31" s="433">
        <f>[5]Discount!$J$36</f>
        <v>0</v>
      </c>
      <c r="T31" s="432">
        <f t="shared" si="8"/>
        <v>0</v>
      </c>
      <c r="U31" s="434">
        <f t="shared" si="9"/>
        <v>0</v>
      </c>
      <c r="V31" s="435">
        <f t="shared" si="10"/>
        <v>0</v>
      </c>
      <c r="W31" s="436"/>
      <c r="X31" s="436"/>
      <c r="Y31" s="436"/>
      <c r="Z31" s="436"/>
      <c r="AA31" s="436"/>
    </row>
    <row r="32" spans="1:27" ht="44.25" customHeight="1">
      <c r="A32" s="422">
        <f t="shared" si="6"/>
        <v>5</v>
      </c>
      <c r="B32" s="437">
        <v>7000029273</v>
      </c>
      <c r="C32" s="437">
        <v>10</v>
      </c>
      <c r="D32" s="438">
        <v>10</v>
      </c>
      <c r="E32" s="438">
        <v>50</v>
      </c>
      <c r="F32" s="437" t="s">
        <v>386</v>
      </c>
      <c r="G32" s="439">
        <v>100056502</v>
      </c>
      <c r="H32" s="439">
        <v>998331</v>
      </c>
      <c r="I32" s="440"/>
      <c r="J32" s="438">
        <v>18</v>
      </c>
      <c r="K32" s="427"/>
      <c r="L32" s="441" t="s">
        <v>381</v>
      </c>
      <c r="M32" s="438" t="s">
        <v>362</v>
      </c>
      <c r="N32" s="438">
        <v>1</v>
      </c>
      <c r="O32" s="429"/>
      <c r="P32" s="442" t="str">
        <f t="shared" si="16"/>
        <v>INCLUDED</v>
      </c>
      <c r="Q32" s="477">
        <f t="shared" si="1"/>
        <v>0</v>
      </c>
      <c r="R32" s="475">
        <f t="shared" si="7"/>
        <v>0</v>
      </c>
      <c r="S32" s="433">
        <f>[5]Discount!$J$36</f>
        <v>0</v>
      </c>
      <c r="T32" s="432">
        <f t="shared" si="8"/>
        <v>0</v>
      </c>
      <c r="U32" s="434">
        <f t="shared" si="9"/>
        <v>0</v>
      </c>
      <c r="V32" s="435">
        <f t="shared" si="10"/>
        <v>0</v>
      </c>
      <c r="W32" s="436"/>
      <c r="X32" s="436"/>
      <c r="Y32" s="436"/>
      <c r="Z32" s="436"/>
      <c r="AA32" s="436"/>
    </row>
    <row r="33" spans="1:31" ht="44.25" customHeight="1">
      <c r="A33" s="422">
        <f t="shared" si="6"/>
        <v>6</v>
      </c>
      <c r="B33" s="423">
        <v>7000029273</v>
      </c>
      <c r="C33" s="423">
        <v>10</v>
      </c>
      <c r="D33" s="424">
        <v>10</v>
      </c>
      <c r="E33" s="424">
        <v>60</v>
      </c>
      <c r="F33" s="423" t="s">
        <v>386</v>
      </c>
      <c r="G33" s="425">
        <v>100056503</v>
      </c>
      <c r="H33" s="425">
        <v>998331</v>
      </c>
      <c r="I33" s="426"/>
      <c r="J33" s="424">
        <v>18</v>
      </c>
      <c r="K33" s="427"/>
      <c r="L33" s="428" t="s">
        <v>382</v>
      </c>
      <c r="M33" s="424" t="s">
        <v>362</v>
      </c>
      <c r="N33" s="424">
        <v>1</v>
      </c>
      <c r="O33" s="429"/>
      <c r="P33" s="430" t="str">
        <f t="shared" si="16"/>
        <v>INCLUDED</v>
      </c>
      <c r="Q33" s="477">
        <f t="shared" si="1"/>
        <v>0</v>
      </c>
      <c r="R33" s="475">
        <f>IF( K33="",J33*(IF(P33="Included",0,P33))/100,K33*(IF(P33="Included",0,P33)))</f>
        <v>0</v>
      </c>
      <c r="S33" s="433">
        <f>[5]Discount!$J$36</f>
        <v>0</v>
      </c>
      <c r="T33" s="432">
        <f>S33*Q33</f>
        <v>0</v>
      </c>
      <c r="U33" s="434">
        <f>IF(K33="",J33*T33/100,K33*T33)</f>
        <v>0</v>
      </c>
      <c r="V33" s="435">
        <f>O33*N33</f>
        <v>0</v>
      </c>
      <c r="W33" s="436"/>
      <c r="X33" s="436"/>
      <c r="Y33" s="436"/>
      <c r="Z33" s="436"/>
      <c r="AA33" s="436"/>
    </row>
    <row r="34" spans="1:31" ht="90" customHeight="1">
      <c r="A34" s="422">
        <f t="shared" si="6"/>
        <v>7</v>
      </c>
      <c r="B34" s="437">
        <v>7000029273</v>
      </c>
      <c r="C34" s="437">
        <v>10</v>
      </c>
      <c r="D34" s="438">
        <v>10</v>
      </c>
      <c r="E34" s="438">
        <v>70</v>
      </c>
      <c r="F34" s="437" t="s">
        <v>386</v>
      </c>
      <c r="G34" s="439">
        <v>100056504</v>
      </c>
      <c r="H34" s="439">
        <v>998331</v>
      </c>
      <c r="I34" s="440"/>
      <c r="J34" s="438">
        <v>18</v>
      </c>
      <c r="K34" s="427"/>
      <c r="L34" s="441" t="s">
        <v>383</v>
      </c>
      <c r="M34" s="438" t="s">
        <v>362</v>
      </c>
      <c r="N34" s="438">
        <v>1</v>
      </c>
      <c r="O34" s="429"/>
      <c r="P34" s="442" t="str">
        <f t="shared" si="16"/>
        <v>INCLUDED</v>
      </c>
      <c r="Q34" s="477">
        <f t="shared" si="1"/>
        <v>0</v>
      </c>
      <c r="R34" s="475">
        <f t="shared" ref="R34:R38" si="17">IF( K34="",J34*(IF(P34="Included",0,P34))/100,K34*(IF(P34="Included",0,P34)))</f>
        <v>0</v>
      </c>
      <c r="S34" s="433">
        <f>[5]Discount!$J$36</f>
        <v>0</v>
      </c>
      <c r="T34" s="432">
        <f t="shared" ref="T34:T38" si="18">S34*Q34</f>
        <v>0</v>
      </c>
      <c r="U34" s="434">
        <f t="shared" ref="U34:U38" si="19">IF(K34="",J34*T34/100,K34*T34)</f>
        <v>0</v>
      </c>
      <c r="V34" s="435">
        <f t="shared" ref="V34:V38" si="20">O34*N34</f>
        <v>0</v>
      </c>
      <c r="W34" s="436"/>
      <c r="X34" s="436"/>
      <c r="Y34" s="436"/>
      <c r="Z34" s="436"/>
      <c r="AA34" s="436"/>
    </row>
    <row r="35" spans="1:31" ht="44.25" customHeight="1">
      <c r="A35" s="422">
        <f t="shared" si="6"/>
        <v>8</v>
      </c>
      <c r="B35" s="437">
        <v>7000029273</v>
      </c>
      <c r="C35" s="437">
        <v>10</v>
      </c>
      <c r="D35" s="438">
        <v>10</v>
      </c>
      <c r="E35" s="438">
        <v>80</v>
      </c>
      <c r="F35" s="437" t="s">
        <v>386</v>
      </c>
      <c r="G35" s="439">
        <v>100056505</v>
      </c>
      <c r="H35" s="439">
        <v>998331</v>
      </c>
      <c r="I35" s="440"/>
      <c r="J35" s="438">
        <v>18</v>
      </c>
      <c r="K35" s="427"/>
      <c r="L35" s="441" t="s">
        <v>384</v>
      </c>
      <c r="M35" s="438" t="s">
        <v>362</v>
      </c>
      <c r="N35" s="438">
        <v>1</v>
      </c>
      <c r="O35" s="429"/>
      <c r="P35" s="442" t="str">
        <f t="shared" si="16"/>
        <v>INCLUDED</v>
      </c>
      <c r="Q35" s="477">
        <f t="shared" si="1"/>
        <v>0</v>
      </c>
      <c r="R35" s="475">
        <f t="shared" si="17"/>
        <v>0</v>
      </c>
      <c r="S35" s="433">
        <f>[5]Discount!$J$36</f>
        <v>0</v>
      </c>
      <c r="T35" s="432">
        <f t="shared" si="18"/>
        <v>0</v>
      </c>
      <c r="U35" s="434">
        <f t="shared" si="19"/>
        <v>0</v>
      </c>
      <c r="V35" s="435">
        <f t="shared" si="20"/>
        <v>0</v>
      </c>
      <c r="W35" s="436"/>
      <c r="X35" s="436"/>
      <c r="Y35" s="436"/>
      <c r="Z35" s="436"/>
      <c r="AA35" s="436"/>
    </row>
    <row r="36" spans="1:31" ht="18.75">
      <c r="A36" s="418" t="s">
        <v>387</v>
      </c>
      <c r="B36" s="419" t="s">
        <v>388</v>
      </c>
      <c r="C36" s="420"/>
      <c r="D36" s="420"/>
      <c r="E36" s="420"/>
      <c r="F36" s="420"/>
      <c r="G36" s="420"/>
      <c r="H36" s="420"/>
      <c r="I36" s="420"/>
      <c r="J36" s="420"/>
      <c r="K36" s="420"/>
      <c r="L36" s="420"/>
      <c r="M36" s="420"/>
      <c r="N36" s="420"/>
      <c r="O36" s="420"/>
      <c r="P36" s="421"/>
      <c r="Q36" s="477"/>
    </row>
    <row r="37" spans="1:31" ht="44.25" customHeight="1">
      <c r="A37" s="422">
        <v>1</v>
      </c>
      <c r="B37" s="437">
        <v>7000029274</v>
      </c>
      <c r="C37" s="437">
        <v>10</v>
      </c>
      <c r="D37" s="438">
        <v>10</v>
      </c>
      <c r="E37" s="438">
        <v>10</v>
      </c>
      <c r="F37" s="437" t="s">
        <v>389</v>
      </c>
      <c r="G37" s="439">
        <v>100056497</v>
      </c>
      <c r="H37" s="439">
        <v>998331</v>
      </c>
      <c r="I37" s="440"/>
      <c r="J37" s="438">
        <v>18</v>
      </c>
      <c r="K37" s="427"/>
      <c r="L37" s="441" t="s">
        <v>376</v>
      </c>
      <c r="M37" s="438" t="s">
        <v>362</v>
      </c>
      <c r="N37" s="438">
        <v>1</v>
      </c>
      <c r="O37" s="429"/>
      <c r="P37" s="442" t="str">
        <f t="shared" si="16"/>
        <v>INCLUDED</v>
      </c>
      <c r="Q37" s="477">
        <f t="shared" si="1"/>
        <v>0</v>
      </c>
      <c r="R37" s="475">
        <f t="shared" si="17"/>
        <v>0</v>
      </c>
      <c r="S37" s="433">
        <f>[5]Discount!$J$36</f>
        <v>0</v>
      </c>
      <c r="T37" s="432">
        <f t="shared" si="18"/>
        <v>0</v>
      </c>
      <c r="U37" s="434">
        <f t="shared" si="19"/>
        <v>0</v>
      </c>
      <c r="V37" s="435">
        <f t="shared" si="20"/>
        <v>0</v>
      </c>
      <c r="W37" s="436"/>
      <c r="X37" s="436"/>
      <c r="Y37" s="436"/>
      <c r="Z37" s="436"/>
      <c r="AA37" s="436"/>
    </row>
    <row r="38" spans="1:31" ht="44.25" customHeight="1">
      <c r="A38" s="422">
        <f t="shared" si="6"/>
        <v>2</v>
      </c>
      <c r="B38" s="437">
        <v>7000029274</v>
      </c>
      <c r="C38" s="437">
        <v>10</v>
      </c>
      <c r="D38" s="438">
        <v>10</v>
      </c>
      <c r="E38" s="438">
        <v>20</v>
      </c>
      <c r="F38" s="437" t="s">
        <v>389</v>
      </c>
      <c r="G38" s="439">
        <v>100056498</v>
      </c>
      <c r="H38" s="439">
        <v>998331</v>
      </c>
      <c r="I38" s="440"/>
      <c r="J38" s="438">
        <v>18</v>
      </c>
      <c r="K38" s="427"/>
      <c r="L38" s="441" t="s">
        <v>377</v>
      </c>
      <c r="M38" s="438" t="s">
        <v>362</v>
      </c>
      <c r="N38" s="438">
        <v>1</v>
      </c>
      <c r="O38" s="429"/>
      <c r="P38" s="442" t="str">
        <f t="shared" si="16"/>
        <v>INCLUDED</v>
      </c>
      <c r="Q38" s="477">
        <f t="shared" si="1"/>
        <v>0</v>
      </c>
      <c r="R38" s="475">
        <f t="shared" si="17"/>
        <v>0</v>
      </c>
      <c r="S38" s="433">
        <f>[5]Discount!$J$36</f>
        <v>0</v>
      </c>
      <c r="T38" s="432">
        <f t="shared" si="18"/>
        <v>0</v>
      </c>
      <c r="U38" s="434">
        <f t="shared" si="19"/>
        <v>0</v>
      </c>
      <c r="V38" s="435">
        <f t="shared" si="20"/>
        <v>0</v>
      </c>
      <c r="W38" s="436"/>
      <c r="X38" s="436"/>
      <c r="Y38" s="436"/>
      <c r="Z38" s="436"/>
      <c r="AA38" s="436"/>
    </row>
    <row r="39" spans="1:31" ht="44.25" customHeight="1">
      <c r="A39" s="422">
        <f t="shared" si="6"/>
        <v>3</v>
      </c>
      <c r="B39" s="423">
        <v>7000029274</v>
      </c>
      <c r="C39" s="423">
        <v>10</v>
      </c>
      <c r="D39" s="424">
        <v>10</v>
      </c>
      <c r="E39" s="424">
        <v>30</v>
      </c>
      <c r="F39" s="423" t="s">
        <v>389</v>
      </c>
      <c r="G39" s="425">
        <v>100056500</v>
      </c>
      <c r="H39" s="425">
        <v>998331</v>
      </c>
      <c r="I39" s="426"/>
      <c r="J39" s="424">
        <v>18</v>
      </c>
      <c r="K39" s="427"/>
      <c r="L39" s="428" t="s">
        <v>379</v>
      </c>
      <c r="M39" s="424" t="s">
        <v>362</v>
      </c>
      <c r="N39" s="424">
        <v>1</v>
      </c>
      <c r="O39" s="429"/>
      <c r="P39" s="430" t="str">
        <f t="shared" si="16"/>
        <v>INCLUDED</v>
      </c>
      <c r="Q39" s="477">
        <f t="shared" si="1"/>
        <v>0</v>
      </c>
      <c r="R39" s="475">
        <f>IF( K39="",J39*(IF(P39="Included",0,P39))/100,K39*(IF(P39="Included",0,P39)))</f>
        <v>0</v>
      </c>
      <c r="S39" s="433">
        <f>[5]Discount!$J$36</f>
        <v>0</v>
      </c>
      <c r="T39" s="432">
        <f>S39*Q39</f>
        <v>0</v>
      </c>
      <c r="U39" s="434">
        <f>IF(K39="",J39*T39/100,K39*T39)</f>
        <v>0</v>
      </c>
      <c r="V39" s="435">
        <f>O39*N39</f>
        <v>0</v>
      </c>
      <c r="W39" s="436"/>
      <c r="X39" s="436"/>
      <c r="Y39" s="436"/>
      <c r="Z39" s="436"/>
      <c r="AA39" s="436"/>
    </row>
    <row r="40" spans="1:31" ht="44.25" customHeight="1">
      <c r="A40" s="422">
        <f t="shared" si="6"/>
        <v>4</v>
      </c>
      <c r="B40" s="437">
        <v>7000029274</v>
      </c>
      <c r="C40" s="437">
        <v>10</v>
      </c>
      <c r="D40" s="438">
        <v>10</v>
      </c>
      <c r="E40" s="438">
        <v>40</v>
      </c>
      <c r="F40" s="437" t="s">
        <v>389</v>
      </c>
      <c r="G40" s="439">
        <v>100056501</v>
      </c>
      <c r="H40" s="439">
        <v>998331</v>
      </c>
      <c r="I40" s="440"/>
      <c r="J40" s="438">
        <v>18</v>
      </c>
      <c r="K40" s="427"/>
      <c r="L40" s="441" t="s">
        <v>380</v>
      </c>
      <c r="M40" s="438" t="s">
        <v>362</v>
      </c>
      <c r="N40" s="438">
        <v>1</v>
      </c>
      <c r="O40" s="429"/>
      <c r="P40" s="442" t="str">
        <f t="shared" si="16"/>
        <v>INCLUDED</v>
      </c>
      <c r="Q40" s="477">
        <f t="shared" si="1"/>
        <v>0</v>
      </c>
      <c r="R40" s="475">
        <f t="shared" ref="R40:R44" si="21">IF( K40="",J40*(IF(P40="Included",0,P40))/100,K40*(IF(P40="Included",0,P40)))</f>
        <v>0</v>
      </c>
      <c r="S40" s="433">
        <f>[5]Discount!$J$36</f>
        <v>0</v>
      </c>
      <c r="T40" s="432">
        <f t="shared" ref="T40:T44" si="22">S40*Q40</f>
        <v>0</v>
      </c>
      <c r="U40" s="434">
        <f t="shared" ref="U40:U44" si="23">IF(K40="",J40*T40/100,K40*T40)</f>
        <v>0</v>
      </c>
      <c r="V40" s="435">
        <f t="shared" ref="V40:V44" si="24">O40*N40</f>
        <v>0</v>
      </c>
      <c r="W40" s="436"/>
      <c r="X40" s="436"/>
      <c r="Y40" s="436"/>
      <c r="Z40" s="436"/>
      <c r="AA40" s="436"/>
    </row>
    <row r="41" spans="1:31" ht="44.25" customHeight="1">
      <c r="A41" s="422">
        <f t="shared" si="6"/>
        <v>5</v>
      </c>
      <c r="B41" s="437">
        <v>7000029274</v>
      </c>
      <c r="C41" s="437">
        <v>10</v>
      </c>
      <c r="D41" s="438">
        <v>10</v>
      </c>
      <c r="E41" s="438">
        <v>50</v>
      </c>
      <c r="F41" s="437" t="s">
        <v>389</v>
      </c>
      <c r="G41" s="439">
        <v>100056502</v>
      </c>
      <c r="H41" s="439">
        <v>998331</v>
      </c>
      <c r="I41" s="440"/>
      <c r="J41" s="438">
        <v>18</v>
      </c>
      <c r="K41" s="427"/>
      <c r="L41" s="441" t="s">
        <v>381</v>
      </c>
      <c r="M41" s="438" t="s">
        <v>362</v>
      </c>
      <c r="N41" s="438">
        <v>1</v>
      </c>
      <c r="O41" s="429"/>
      <c r="P41" s="442" t="str">
        <f t="shared" ref="P41:P43" si="25">IF(O41=0, "INCLUDED", IF(ISERROR(N41*O41), O41, N41*O41))</f>
        <v>INCLUDED</v>
      </c>
      <c r="Q41" s="477">
        <f t="shared" si="1"/>
        <v>0</v>
      </c>
      <c r="R41" s="475">
        <f t="shared" si="21"/>
        <v>0</v>
      </c>
      <c r="S41" s="433">
        <f>[5]Discount!$J$36</f>
        <v>0</v>
      </c>
      <c r="T41" s="432">
        <f t="shared" si="22"/>
        <v>0</v>
      </c>
      <c r="U41" s="434">
        <f t="shared" si="23"/>
        <v>0</v>
      </c>
      <c r="V41" s="435">
        <f t="shared" si="24"/>
        <v>0</v>
      </c>
      <c r="W41" s="436"/>
      <c r="X41" s="436"/>
      <c r="Y41" s="436"/>
      <c r="Z41" s="436"/>
      <c r="AA41" s="436"/>
    </row>
    <row r="42" spans="1:31" ht="44.25" customHeight="1">
      <c r="A42" s="422">
        <f t="shared" si="6"/>
        <v>6</v>
      </c>
      <c r="B42" s="423">
        <v>7000029274</v>
      </c>
      <c r="C42" s="423">
        <v>10</v>
      </c>
      <c r="D42" s="424">
        <v>10</v>
      </c>
      <c r="E42" s="424">
        <v>60</v>
      </c>
      <c r="F42" s="423" t="s">
        <v>389</v>
      </c>
      <c r="G42" s="425">
        <v>100056503</v>
      </c>
      <c r="H42" s="425">
        <v>998331</v>
      </c>
      <c r="I42" s="426"/>
      <c r="J42" s="424">
        <v>18</v>
      </c>
      <c r="K42" s="427"/>
      <c r="L42" s="428" t="s">
        <v>382</v>
      </c>
      <c r="M42" s="424" t="s">
        <v>362</v>
      </c>
      <c r="N42" s="424">
        <v>1</v>
      </c>
      <c r="O42" s="429"/>
      <c r="P42" s="430" t="str">
        <f t="shared" si="25"/>
        <v>INCLUDED</v>
      </c>
      <c r="Q42" s="477">
        <f t="shared" si="1"/>
        <v>0</v>
      </c>
      <c r="R42" s="475">
        <f>IF( K42="",J42*(IF(P42="Included",0,P42))/100,K42*(IF(P42="Included",0,P42)))</f>
        <v>0</v>
      </c>
      <c r="S42" s="433">
        <f>[5]Discount!$J$36</f>
        <v>0</v>
      </c>
      <c r="T42" s="432">
        <f>S42*Q42</f>
        <v>0</v>
      </c>
      <c r="U42" s="434">
        <f>IF(K42="",J42*T42/100,K42*T42)</f>
        <v>0</v>
      </c>
      <c r="V42" s="435">
        <f>O42*N42</f>
        <v>0</v>
      </c>
      <c r="W42" s="436"/>
      <c r="X42" s="436"/>
      <c r="Y42" s="436"/>
      <c r="Z42" s="436"/>
      <c r="AA42" s="436"/>
    </row>
    <row r="43" spans="1:31" ht="86.25" customHeight="1">
      <c r="A43" s="422">
        <f t="shared" si="6"/>
        <v>7</v>
      </c>
      <c r="B43" s="437">
        <v>7000029274</v>
      </c>
      <c r="C43" s="437">
        <v>10</v>
      </c>
      <c r="D43" s="438">
        <v>10</v>
      </c>
      <c r="E43" s="438">
        <v>70</v>
      </c>
      <c r="F43" s="437" t="s">
        <v>389</v>
      </c>
      <c r="G43" s="439">
        <v>100056504</v>
      </c>
      <c r="H43" s="439">
        <v>998331</v>
      </c>
      <c r="I43" s="440"/>
      <c r="J43" s="438">
        <v>18</v>
      </c>
      <c r="K43" s="427"/>
      <c r="L43" s="441" t="s">
        <v>383</v>
      </c>
      <c r="M43" s="438" t="s">
        <v>362</v>
      </c>
      <c r="N43" s="438">
        <v>1</v>
      </c>
      <c r="O43" s="429"/>
      <c r="P43" s="442" t="str">
        <f t="shared" si="25"/>
        <v>INCLUDED</v>
      </c>
      <c r="Q43" s="477">
        <f t="shared" si="1"/>
        <v>0</v>
      </c>
      <c r="R43" s="475">
        <f t="shared" ref="R43" si="26">IF( K43="",J43*(IF(P43="Included",0,P43))/100,K43*(IF(P43="Included",0,P43)))</f>
        <v>0</v>
      </c>
      <c r="S43" s="433">
        <f>[5]Discount!$J$36</f>
        <v>0</v>
      </c>
      <c r="T43" s="432">
        <f t="shared" ref="T43" si="27">S43*Q43</f>
        <v>0</v>
      </c>
      <c r="U43" s="434">
        <f t="shared" ref="U43" si="28">IF(K43="",J43*T43/100,K43*T43)</f>
        <v>0</v>
      </c>
      <c r="V43" s="435">
        <f t="shared" ref="V43" si="29">O43*N43</f>
        <v>0</v>
      </c>
      <c r="W43" s="436"/>
      <c r="X43" s="436"/>
      <c r="Y43" s="436"/>
      <c r="Z43" s="436"/>
      <c r="AA43" s="436"/>
    </row>
    <row r="44" spans="1:31" ht="44.25" customHeight="1">
      <c r="A44" s="422">
        <f t="shared" si="6"/>
        <v>8</v>
      </c>
      <c r="B44" s="437">
        <v>7000029274</v>
      </c>
      <c r="C44" s="437">
        <v>10</v>
      </c>
      <c r="D44" s="438">
        <v>10</v>
      </c>
      <c r="E44" s="438">
        <v>80</v>
      </c>
      <c r="F44" s="437" t="s">
        <v>389</v>
      </c>
      <c r="G44" s="439">
        <v>100056505</v>
      </c>
      <c r="H44" s="439">
        <v>998331</v>
      </c>
      <c r="I44" s="440"/>
      <c r="J44" s="438">
        <v>18</v>
      </c>
      <c r="K44" s="427"/>
      <c r="L44" s="441" t="s">
        <v>384</v>
      </c>
      <c r="M44" s="438" t="s">
        <v>362</v>
      </c>
      <c r="N44" s="438">
        <v>1</v>
      </c>
      <c r="O44" s="429"/>
      <c r="P44" s="442" t="str">
        <f t="shared" si="16"/>
        <v>INCLUDED</v>
      </c>
      <c r="Q44" s="477">
        <f t="shared" si="1"/>
        <v>0</v>
      </c>
      <c r="R44" s="475">
        <f t="shared" si="21"/>
        <v>0</v>
      </c>
      <c r="S44" s="433">
        <f>[5]Discount!$J$36</f>
        <v>0</v>
      </c>
      <c r="T44" s="432">
        <f t="shared" si="22"/>
        <v>0</v>
      </c>
      <c r="U44" s="434">
        <f t="shared" si="23"/>
        <v>0</v>
      </c>
      <c r="V44" s="435">
        <f t="shared" si="24"/>
        <v>0</v>
      </c>
      <c r="W44" s="436"/>
      <c r="X44" s="436"/>
      <c r="Y44" s="436"/>
      <c r="Z44" s="436"/>
      <c r="AA44" s="436"/>
    </row>
    <row r="45" spans="1:31" ht="25.5" customHeight="1">
      <c r="A45" s="549"/>
      <c r="B45" s="550"/>
      <c r="C45" s="550"/>
      <c r="D45" s="550"/>
      <c r="E45" s="550"/>
      <c r="F45" s="550"/>
      <c r="G45" s="550"/>
      <c r="H45" s="550"/>
      <c r="I45" s="550"/>
      <c r="J45" s="550"/>
      <c r="K45" s="550"/>
      <c r="L45" s="550"/>
      <c r="M45" s="550"/>
      <c r="N45" s="550"/>
      <c r="O45" s="550"/>
      <c r="P45" s="551"/>
      <c r="Q45" s="431">
        <f t="shared" ref="Q45" si="30">IF(P45="Included",0,P45)</f>
        <v>0</v>
      </c>
      <c r="R45" s="432">
        <f t="shared" si="7"/>
        <v>0</v>
      </c>
      <c r="S45" s="433">
        <f>[5]Discount!$J$36</f>
        <v>0</v>
      </c>
      <c r="T45" s="432">
        <f t="shared" si="8"/>
        <v>0</v>
      </c>
      <c r="U45" s="434">
        <f t="shared" si="9"/>
        <v>0</v>
      </c>
      <c r="V45" s="435">
        <f t="shared" si="10"/>
        <v>0</v>
      </c>
      <c r="W45" s="436"/>
      <c r="X45" s="436"/>
      <c r="Y45" s="436"/>
      <c r="Z45" s="436"/>
      <c r="AA45" s="436"/>
    </row>
    <row r="46" spans="1:31" s="453" customFormat="1" ht="28.5" customHeight="1">
      <c r="A46" s="443"/>
      <c r="B46" s="552" t="s">
        <v>374</v>
      </c>
      <c r="C46" s="553"/>
      <c r="D46" s="553"/>
      <c r="E46" s="553"/>
      <c r="F46" s="553"/>
      <c r="G46" s="553"/>
      <c r="H46" s="553"/>
      <c r="I46" s="553"/>
      <c r="J46" s="553"/>
      <c r="K46" s="553"/>
      <c r="L46" s="554"/>
      <c r="M46" s="444"/>
      <c r="N46" s="445"/>
      <c r="O46" s="444" t="s">
        <v>363</v>
      </c>
      <c r="P46" s="446">
        <f>SUM(P18:P45)</f>
        <v>0</v>
      </c>
      <c r="Q46" s="479"/>
      <c r="R46" s="447">
        <f>SUM(R18:R45)</f>
        <v>0</v>
      </c>
      <c r="S46" s="448"/>
      <c r="T46" s="449"/>
      <c r="U46" s="447">
        <f>SUM(U18:U45)</f>
        <v>0</v>
      </c>
      <c r="V46" s="450">
        <f>SUM(V18:V45)</f>
        <v>0</v>
      </c>
      <c r="W46" s="451"/>
      <c r="X46" s="451"/>
      <c r="Y46" s="451"/>
      <c r="Z46" s="451"/>
      <c r="AA46" s="451"/>
      <c r="AB46" s="452"/>
      <c r="AC46" s="452"/>
      <c r="AD46" s="452"/>
      <c r="AE46" s="452"/>
    </row>
    <row r="47" spans="1:31" ht="21.75" customHeight="1">
      <c r="B47" s="545" t="s">
        <v>373</v>
      </c>
      <c r="C47" s="546"/>
      <c r="D47" s="546"/>
      <c r="E47" s="546"/>
      <c r="F47" s="546"/>
      <c r="G47" s="546"/>
      <c r="H47" s="546"/>
      <c r="I47" s="546"/>
      <c r="J47" s="546"/>
      <c r="K47" s="546"/>
      <c r="L47" s="547"/>
      <c r="M47" s="455"/>
      <c r="N47" s="456"/>
      <c r="O47" s="478" t="s">
        <v>363</v>
      </c>
      <c r="P47" s="480"/>
      <c r="Q47" s="446">
        <f>SUM(Q18:Q45)</f>
        <v>0</v>
      </c>
      <c r="R47" s="457"/>
      <c r="S47" s="457"/>
      <c r="T47" s="458"/>
      <c r="U47" s="457"/>
      <c r="V47" s="436"/>
      <c r="W47" s="436"/>
      <c r="X47" s="436"/>
      <c r="Y47" s="436"/>
      <c r="Z47" s="436"/>
      <c r="AA47" s="436"/>
    </row>
    <row r="48" spans="1:31" ht="30" customHeight="1">
      <c r="A48" s="459" t="s">
        <v>364</v>
      </c>
      <c r="B48" s="548" t="s">
        <v>365</v>
      </c>
      <c r="C48" s="548"/>
      <c r="D48" s="548"/>
      <c r="E48" s="548"/>
      <c r="F48" s="548"/>
      <c r="G48" s="548"/>
      <c r="H48" s="548"/>
      <c r="I48" s="548"/>
      <c r="J48" s="548"/>
      <c r="K48" s="548"/>
      <c r="L48" s="548"/>
      <c r="M48" s="548"/>
      <c r="N48" s="548"/>
      <c r="O48" s="548"/>
      <c r="P48" s="548"/>
      <c r="Q48" s="455"/>
      <c r="R48" s="457"/>
      <c r="S48" s="457"/>
      <c r="T48" s="458"/>
      <c r="U48" s="457"/>
      <c r="V48" s="436"/>
      <c r="W48" s="436"/>
      <c r="X48" s="436"/>
      <c r="Y48" s="436"/>
      <c r="Z48" s="436"/>
      <c r="AA48" s="436"/>
    </row>
    <row r="49" spans="1:27" ht="30" customHeight="1">
      <c r="A49" s="459"/>
      <c r="B49" s="548" t="s">
        <v>325</v>
      </c>
      <c r="C49" s="548"/>
      <c r="D49" s="548"/>
      <c r="E49" s="548"/>
      <c r="F49" s="548"/>
      <c r="G49" s="548"/>
      <c r="H49" s="548"/>
      <c r="I49" s="548"/>
      <c r="J49" s="548"/>
      <c r="K49" s="548"/>
      <c r="L49" s="548"/>
      <c r="M49" s="460"/>
      <c r="N49" s="460"/>
      <c r="O49" s="460"/>
      <c r="P49" s="460"/>
      <c r="Q49" s="455"/>
      <c r="R49" s="457"/>
      <c r="S49" s="457"/>
      <c r="T49" s="458"/>
      <c r="U49" s="457"/>
      <c r="V49" s="436"/>
      <c r="W49" s="436"/>
      <c r="X49" s="436"/>
      <c r="Y49" s="436"/>
      <c r="Z49" s="436"/>
      <c r="AA49" s="436"/>
    </row>
    <row r="50" spans="1:27" ht="21.75" customHeight="1">
      <c r="A50" s="461"/>
      <c r="B50" s="462"/>
      <c r="C50" s="463"/>
      <c r="D50" s="464"/>
      <c r="E50" s="465"/>
      <c r="F50" s="466"/>
      <c r="G50" s="466"/>
      <c r="H50" s="466"/>
      <c r="I50" s="466"/>
      <c r="J50" s="466"/>
      <c r="K50" s="466"/>
      <c r="L50" s="467"/>
      <c r="M50" s="455"/>
      <c r="N50" s="456"/>
      <c r="O50" s="455"/>
      <c r="P50" s="455"/>
      <c r="Q50" s="455"/>
      <c r="R50" s="457"/>
      <c r="S50" s="457"/>
      <c r="T50" s="458"/>
      <c r="U50" s="457"/>
      <c r="V50" s="436"/>
      <c r="W50" s="436"/>
      <c r="X50" s="436"/>
      <c r="Y50" s="436"/>
      <c r="Z50" s="436"/>
      <c r="AA50" s="436"/>
    </row>
    <row r="51" spans="1:27" ht="21.75" customHeight="1">
      <c r="A51" s="461"/>
      <c r="B51" s="462"/>
      <c r="C51" s="463"/>
      <c r="D51" s="464"/>
      <c r="E51" s="465"/>
      <c r="F51" s="466"/>
      <c r="G51" s="466"/>
      <c r="H51" s="466"/>
      <c r="I51" s="466"/>
      <c r="J51" s="466"/>
      <c r="K51" s="466"/>
      <c r="L51" s="467"/>
      <c r="M51" s="455"/>
      <c r="N51" s="456"/>
      <c r="O51" s="455"/>
      <c r="P51" s="455"/>
      <c r="Q51" s="455"/>
      <c r="R51" s="457"/>
      <c r="S51" s="457"/>
      <c r="T51" s="458"/>
      <c r="U51" s="457"/>
      <c r="V51" s="436"/>
      <c r="W51" s="436"/>
      <c r="X51" s="436"/>
      <c r="Y51" s="436"/>
      <c r="Z51" s="436"/>
      <c r="AA51" s="436"/>
    </row>
    <row r="52" spans="1:27" s="456" customFormat="1" ht="16.5">
      <c r="A52" s="459"/>
      <c r="B52" s="468" t="s">
        <v>366</v>
      </c>
      <c r="C52" s="555" t="str">
        <f>'Names of Bidder'!D27&amp;"-"&amp; 'Names of Bidder'!E27&amp;"-" &amp;'Names of Bidder'!F27</f>
        <v>--</v>
      </c>
      <c r="D52" s="555"/>
      <c r="E52" s="555"/>
      <c r="F52" s="459"/>
      <c r="G52" s="459"/>
      <c r="H52" s="459"/>
      <c r="I52" s="459"/>
      <c r="J52" s="459"/>
      <c r="K52" s="459"/>
      <c r="L52" s="459"/>
      <c r="M52" s="543" t="s">
        <v>367</v>
      </c>
      <c r="N52" s="543"/>
      <c r="O52" s="544" t="str">
        <f>IF('Names of Bidder'!D24=0, "", 'Names of Bidder'!D24)</f>
        <v/>
      </c>
      <c r="P52" s="544"/>
      <c r="R52" s="469"/>
      <c r="S52" s="469"/>
      <c r="T52" s="469"/>
      <c r="U52" s="469"/>
    </row>
    <row r="53" spans="1:27" s="456" customFormat="1" ht="16.5">
      <c r="A53" s="459"/>
      <c r="B53" s="468" t="s">
        <v>368</v>
      </c>
      <c r="C53" s="542" t="str">
        <f>IF('Names of Bidder'!D28=0, "", 'Names of Bidder'!D28)</f>
        <v/>
      </c>
      <c r="D53" s="542"/>
      <c r="E53" s="542"/>
      <c r="F53" s="459"/>
      <c r="G53" s="459"/>
      <c r="H53" s="459"/>
      <c r="I53" s="459"/>
      <c r="J53" s="459"/>
      <c r="K53" s="459"/>
      <c r="L53" s="459"/>
      <c r="M53" s="543" t="s">
        <v>169</v>
      </c>
      <c r="N53" s="543"/>
      <c r="O53" s="544" t="str">
        <f>IF('Names of Bidder'!D25=0, "", 'Names of Bidder'!D25)</f>
        <v/>
      </c>
      <c r="P53" s="544"/>
      <c r="R53" s="469"/>
      <c r="S53" s="469"/>
      <c r="T53" s="469"/>
      <c r="U53" s="469"/>
    </row>
    <row r="54" spans="1:27" s="382" customFormat="1" ht="16.5">
      <c r="A54" s="454"/>
      <c r="B54" s="462"/>
      <c r="C54" s="463"/>
      <c r="D54" s="383"/>
      <c r="E54" s="465"/>
      <c r="F54" s="398"/>
      <c r="G54" s="466"/>
      <c r="H54" s="466"/>
      <c r="I54" s="466"/>
      <c r="J54" s="466"/>
      <c r="K54" s="466"/>
      <c r="L54" s="467"/>
      <c r="M54" s="455"/>
      <c r="N54" s="456"/>
      <c r="O54" s="455"/>
      <c r="P54" s="455"/>
      <c r="Q54" s="455"/>
      <c r="R54" s="383"/>
      <c r="S54" s="383"/>
      <c r="T54" s="384"/>
      <c r="U54" s="383"/>
    </row>
    <row r="55" spans="1:27" s="382" customFormat="1" ht="16.5">
      <c r="A55" s="454"/>
      <c r="B55" s="470"/>
      <c r="C55" s="471"/>
      <c r="E55" s="465"/>
      <c r="F55" s="398"/>
      <c r="G55" s="467"/>
      <c r="H55" s="467"/>
      <c r="I55" s="467"/>
      <c r="J55" s="467"/>
      <c r="K55" s="467"/>
      <c r="L55" s="467"/>
      <c r="M55" s="455"/>
      <c r="N55" s="456"/>
      <c r="O55" s="455"/>
      <c r="P55" s="455"/>
      <c r="Q55" s="455"/>
      <c r="R55" s="383"/>
      <c r="S55" s="383"/>
      <c r="T55" s="384"/>
      <c r="U55" s="383"/>
    </row>
    <row r="57" spans="1:27" s="382" customFormat="1">
      <c r="A57" s="454"/>
      <c r="B57" s="454"/>
      <c r="C57" s="454"/>
      <c r="D57" s="454"/>
      <c r="E57" s="454"/>
      <c r="F57" s="389"/>
      <c r="G57" s="389"/>
      <c r="H57" s="389"/>
      <c r="I57" s="389"/>
      <c r="J57" s="389"/>
      <c r="K57" s="389"/>
      <c r="L57" s="390"/>
      <c r="M57" s="391"/>
      <c r="N57" s="392"/>
      <c r="O57" s="391"/>
      <c r="P57" s="472">
        <f>P46*0.18</f>
        <v>0</v>
      </c>
      <c r="R57" s="383"/>
      <c r="S57" s="383"/>
      <c r="T57" s="384"/>
      <c r="U57" s="383"/>
    </row>
  </sheetData>
  <sheetProtection algorithmName="SHA-512" hashValue="TepDq8/yuu29mOev7L7GayXccEhEzLfJp56bnAox6tM/Hd1l8OUcZJ1artM6t/D0H8LjtsenrCoZAT0wBonjDA==" saltValue="rbkdsWYyflw4mXsU4M1plw==" spinCount="100000" sheet="1" formatCells="0" formatColumns="0" formatRows="0" selectLockedCells="1"/>
  <mergeCells count="22">
    <mergeCell ref="A3:P3"/>
    <mergeCell ref="A4:P4"/>
    <mergeCell ref="A7:I7"/>
    <mergeCell ref="A8:G8"/>
    <mergeCell ref="C9:G9"/>
    <mergeCell ref="C10:G10"/>
    <mergeCell ref="C11:G11"/>
    <mergeCell ref="C12:G12"/>
    <mergeCell ref="A13:P13"/>
    <mergeCell ref="A14:L14"/>
    <mergeCell ref="O14:Q14"/>
    <mergeCell ref="A45:P45"/>
    <mergeCell ref="B46:L46"/>
    <mergeCell ref="B48:P48"/>
    <mergeCell ref="C52:E52"/>
    <mergeCell ref="M52:N52"/>
    <mergeCell ref="O52:P52"/>
    <mergeCell ref="C53:E53"/>
    <mergeCell ref="M53:N53"/>
    <mergeCell ref="O53:P53"/>
    <mergeCell ref="B47:L47"/>
    <mergeCell ref="B49:L49"/>
  </mergeCells>
  <conditionalFormatting sqref="K18:K26 K28:K35 K37:K44">
    <cfRule type="expression" dxfId="0" priority="1" stopIfTrue="1">
      <formula>J18&gt;0</formula>
    </cfRule>
  </conditionalFormatting>
  <dataValidations count="5">
    <dataValidation type="decimal" operator="greaterThanOrEqual" allowBlank="1" showInputMessage="1" showErrorMessage="1" sqref="O28:O35 O18:O26 O37:O44" xr:uid="{F2A959C9-683F-4F40-829F-7CD0DA4C5BC7}">
      <formula1>0</formula1>
    </dataValidation>
    <dataValidation type="whole" operator="greaterThan" allowBlank="1" showInputMessage="1" showErrorMessage="1" sqref="I18:I26 I28:I35 I37:I44" xr:uid="{4DDCF58B-959A-40F4-8A8B-82941CC7A174}">
      <formula1>0</formula1>
    </dataValidation>
    <dataValidation type="list" operator="greaterThan" allowBlank="1" showInputMessage="1" showErrorMessage="1" sqref="K18:K26 K28:K35 K37:K44" xr:uid="{3705D381-EA82-4AFF-A97E-626D173EA7B7}">
      <formula1>"0%,5%,12%,18%,28%"</formula1>
    </dataValidation>
    <dataValidation type="decimal" operator="greaterThan" allowBlank="1" showInputMessage="1" showErrorMessage="1" error="Enter only Numeric Value greater than zero or leave the cell blank !" sqref="O64452:O64498" xr:uid="{9AE9366E-6395-445B-9EB3-91CE1977CAAE}">
      <formula1>0</formula1>
    </dataValidation>
    <dataValidation type="list" allowBlank="1" showInputMessage="1" showErrorMessage="1" sqref="IJ64482 A64482:K64482" xr:uid="{86C22D8E-7058-4102-9E23-A881C378489C}">
      <formula1>#REF!</formula1>
    </dataValidation>
  </dataValidations>
  <printOptions horizontalCentered="1"/>
  <pageMargins left="0.2" right="0.2" top="0.75" bottom="0.5" header="0.3" footer="0.3"/>
  <pageSetup paperSize="9" scale="46" fitToHeight="0" orientation="landscape" r:id="rId1"/>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6" customWidth="1"/>
    <col min="2" max="2" width="19.75" style="157" customWidth="1"/>
    <col min="3" max="3" width="21.5" style="157" customWidth="1"/>
    <col min="4" max="4" width="10.25" style="157" hidden="1" customWidth="1"/>
    <col min="5" max="5" width="25.375" style="157" customWidth="1"/>
    <col min="6" max="6" width="5.25" style="157" hidden="1" customWidth="1"/>
    <col min="7" max="7" width="13.625" style="157" hidden="1" customWidth="1"/>
    <col min="8" max="8" width="20.75" style="89" customWidth="1"/>
    <col min="9" max="9" width="0.125" style="151" customWidth="1"/>
    <col min="10" max="12" width="9" style="151"/>
    <col min="13" max="29" width="9" style="68"/>
    <col min="30" max="30" width="0" style="68" hidden="1" customWidth="1"/>
    <col min="31" max="31" width="13.875" style="68" hidden="1" customWidth="1"/>
    <col min="32" max="32" width="13.625" style="68" hidden="1" customWidth="1"/>
    <col min="33" max="33" width="21.375" style="68" hidden="1" customWidth="1"/>
    <col min="34" max="34" width="12" style="68" hidden="1" customWidth="1"/>
    <col min="35" max="36" width="0" style="68" hidden="1" customWidth="1"/>
    <col min="37" max="45" width="9" style="68"/>
    <col min="46" max="16384" width="9" style="151"/>
  </cols>
  <sheetData>
    <row r="1" spans="1:32" ht="18" customHeight="1">
      <c r="A1" s="30" t="str">
        <f>Cover!B3</f>
        <v>Specification No.: CC/NT/S-CONS/DOM/A04/24/13294</v>
      </c>
      <c r="B1" s="31"/>
      <c r="C1" s="32"/>
      <c r="D1" s="32"/>
      <c r="E1" s="33" t="s">
        <v>3</v>
      </c>
      <c r="F1" s="32"/>
    </row>
    <row r="2" spans="1:32" ht="18.600000000000001" customHeight="1">
      <c r="A2" s="152"/>
      <c r="B2" s="153"/>
      <c r="C2" s="154"/>
      <c r="D2" s="154"/>
      <c r="E2" s="154"/>
      <c r="F2" s="154"/>
      <c r="G2" s="154"/>
    </row>
    <row r="3" spans="1:32" ht="96.75" customHeight="1">
      <c r="A3" s="566" t="str">
        <f>Cover!$B$2</f>
        <v>Appointment of consultant for developing various engineering drawings during execution of 400 kV AIS Substation Extension works for Substation Pkg SS-129</v>
      </c>
      <c r="B3" s="566"/>
      <c r="C3" s="566"/>
      <c r="D3" s="566"/>
      <c r="E3" s="566"/>
      <c r="F3" s="278"/>
      <c r="G3" s="278"/>
      <c r="AD3" s="79" t="s">
        <v>194</v>
      </c>
      <c r="AF3" s="78">
        <f>IF(ISERROR(#REF!/(#REF!+#REF!+#REF!)),0,#REF!/(#REF! +#REF!+#REF!))</f>
        <v>0</v>
      </c>
    </row>
    <row r="4" spans="1:32" ht="21.95" customHeight="1">
      <c r="A4" s="563" t="s">
        <v>7</v>
      </c>
      <c r="B4" s="563"/>
      <c r="C4" s="563"/>
      <c r="D4" s="563"/>
      <c r="E4" s="563"/>
      <c r="F4" s="279"/>
      <c r="G4" s="279"/>
      <c r="AD4" s="79" t="s">
        <v>195</v>
      </c>
      <c r="AF4" s="78" t="e">
        <f>#REF!</f>
        <v>#REF!</v>
      </c>
    </row>
    <row r="5" spans="1:32" ht="18.600000000000001" customHeight="1">
      <c r="A5" s="29"/>
      <c r="B5" s="37"/>
      <c r="C5" s="37"/>
      <c r="D5" s="37"/>
      <c r="E5" s="37"/>
      <c r="F5" s="37"/>
      <c r="G5" s="37"/>
      <c r="AD5" s="79" t="s">
        <v>197</v>
      </c>
      <c r="AF5" s="78">
        <f>IF(ISERROR(#REF!/#REF!),0,#REF! /#REF!)</f>
        <v>0</v>
      </c>
    </row>
    <row r="6" spans="1:32" ht="16.5" customHeight="1">
      <c r="A6" s="21" t="str">
        <f>'Sch-1'!A6</f>
        <v>Bidder’s Name and Address (the Consultant) :</v>
      </c>
      <c r="B6" s="23"/>
      <c r="C6" s="23"/>
      <c r="D6" s="23"/>
      <c r="E6" s="194" t="s">
        <v>215</v>
      </c>
      <c r="F6" s="23"/>
      <c r="G6" s="27"/>
      <c r="AD6" s="79" t="s">
        <v>198</v>
      </c>
      <c r="AF6" s="78" t="e">
        <f>#REF!</f>
        <v>#REF!</v>
      </c>
    </row>
    <row r="7" spans="1:32" ht="15" customHeight="1">
      <c r="A7" s="567" t="str">
        <f>'Sch-1'!A7</f>
        <v/>
      </c>
      <c r="B7" s="567"/>
      <c r="C7" s="567"/>
      <c r="D7" s="317"/>
      <c r="E7" s="195" t="str">
        <f>'Sch-1'!I7</f>
        <v>Contract Services</v>
      </c>
      <c r="F7" s="317"/>
      <c r="G7" s="26"/>
      <c r="AD7" s="79" t="s">
        <v>196</v>
      </c>
      <c r="AF7" s="78" t="e">
        <f>SUM(AF3:AF6)</f>
        <v>#REF!</v>
      </c>
    </row>
    <row r="8" spans="1:32" ht="36" customHeight="1">
      <c r="A8" s="24" t="s">
        <v>226</v>
      </c>
      <c r="B8" s="568" t="e">
        <f>IF('Sch-1'!#REF!=0, "", 'Sch-1'!#REF!)</f>
        <v>#REF!</v>
      </c>
      <c r="C8" s="568"/>
      <c r="D8" s="315"/>
      <c r="E8" s="281" t="str">
        <f>'Sch-1'!I8</f>
        <v>Power Grid Corporation of India Ltd.,</v>
      </c>
      <c r="F8" s="315"/>
      <c r="G8" s="26"/>
    </row>
    <row r="9" spans="1:32" ht="15.75" customHeight="1">
      <c r="A9" s="24" t="s">
        <v>227</v>
      </c>
      <c r="B9" s="568" t="e">
        <f>IF('Sch-1'!#REF!=0, "", 'Sch-1'!#REF!)</f>
        <v>#REF!</v>
      </c>
      <c r="C9" s="568"/>
      <c r="D9" s="315"/>
      <c r="E9" s="195" t="str">
        <f>'Sch-1'!I9</f>
        <v>"Saudamini", Plot No.-2</v>
      </c>
      <c r="F9" s="315"/>
      <c r="G9" s="26"/>
    </row>
    <row r="10" spans="1:32" ht="15.75" customHeight="1">
      <c r="A10" s="155"/>
      <c r="B10" s="569" t="e">
        <f>IF('Sch-1'!#REF!=0, "", 'Sch-1'!#REF!)</f>
        <v>#REF!</v>
      </c>
      <c r="C10" s="569"/>
      <c r="D10" s="316"/>
      <c r="E10" s="195" t="str">
        <f>'Sch-1'!I10</f>
        <v xml:space="preserve">Sector-29, </v>
      </c>
      <c r="F10" s="316"/>
      <c r="G10" s="137"/>
      <c r="AD10" s="79" t="s">
        <v>174</v>
      </c>
      <c r="AF10" s="80">
        <f>'Sch-1'!T10</f>
        <v>0</v>
      </c>
    </row>
    <row r="11" spans="1:32" ht="15.75" customHeight="1">
      <c r="A11" s="155"/>
      <c r="B11" s="569" t="e">
        <f>IF('Sch-1'!#REF!=0, "", 'Sch-1'!#REF!)</f>
        <v>#REF!</v>
      </c>
      <c r="C11" s="569"/>
      <c r="D11" s="316"/>
      <c r="E11" s="195" t="str">
        <f>'Sch-1'!I11</f>
        <v>Gurgaon (Haryana) - 122001</v>
      </c>
      <c r="F11" s="316"/>
      <c r="G11" s="137"/>
      <c r="AD11" s="79"/>
      <c r="AF11" s="78"/>
    </row>
    <row r="12" spans="1:32" ht="15.75" customHeight="1">
      <c r="A12" s="280" t="s">
        <v>5</v>
      </c>
      <c r="B12" s="316"/>
      <c r="C12" s="316"/>
      <c r="D12" s="316"/>
      <c r="E12" s="316"/>
      <c r="F12" s="316"/>
      <c r="G12" s="137"/>
      <c r="AD12" s="79"/>
      <c r="AF12" s="78"/>
    </row>
    <row r="13" spans="1:32" ht="100.5" customHeight="1">
      <c r="A13" s="570" t="s">
        <v>4</v>
      </c>
      <c r="B13" s="570"/>
      <c r="C13" s="570"/>
      <c r="D13" s="570"/>
      <c r="E13" s="570"/>
      <c r="F13" s="318"/>
      <c r="G13" s="22"/>
    </row>
    <row r="14" spans="1:32" s="68" customFormat="1" ht="41.25" customHeight="1">
      <c r="A14" s="310" t="s">
        <v>1</v>
      </c>
      <c r="B14" s="571" t="s">
        <v>284</v>
      </c>
      <c r="C14" s="572"/>
      <c r="D14" s="572"/>
      <c r="E14" s="573"/>
      <c r="F14" s="277"/>
      <c r="G14" s="22"/>
      <c r="H14" s="89"/>
      <c r="I14" s="151"/>
      <c r="J14" s="151"/>
      <c r="K14" s="151"/>
      <c r="L14" s="151"/>
    </row>
    <row r="15" spans="1:32" s="68" customFormat="1" ht="72.75" customHeight="1">
      <c r="A15" s="311"/>
      <c r="B15" s="329" t="s">
        <v>285</v>
      </c>
      <c r="C15" s="322" t="s">
        <v>286</v>
      </c>
      <c r="D15" s="330"/>
      <c r="E15" s="329" t="s">
        <v>287</v>
      </c>
      <c r="F15" s="277"/>
      <c r="G15" s="22"/>
      <c r="H15" s="89"/>
      <c r="I15" s="151"/>
      <c r="J15" s="151"/>
      <c r="K15" s="151"/>
      <c r="L15" s="151"/>
    </row>
    <row r="16" spans="1:32" s="68" customFormat="1" ht="51" customHeight="1">
      <c r="A16" s="312" t="s">
        <v>288</v>
      </c>
      <c r="B16" s="331"/>
      <c r="C16" s="331"/>
      <c r="D16" s="331"/>
      <c r="E16" s="331"/>
      <c r="F16" s="277"/>
      <c r="G16" s="22"/>
      <c r="H16" s="89"/>
      <c r="I16" s="151"/>
      <c r="J16" s="151"/>
      <c r="K16" s="151"/>
      <c r="L16" s="151"/>
    </row>
    <row r="17" spans="1:34" s="68" customFormat="1" ht="51.75" customHeight="1">
      <c r="A17" s="312" t="s">
        <v>289</v>
      </c>
      <c r="B17" s="331"/>
      <c r="C17" s="331"/>
      <c r="D17" s="331"/>
      <c r="E17" s="331"/>
      <c r="F17" s="277"/>
      <c r="G17" s="22"/>
      <c r="H17" s="89"/>
      <c r="I17" s="151"/>
      <c r="J17" s="151"/>
      <c r="K17" s="151"/>
      <c r="L17" s="151"/>
    </row>
    <row r="18" spans="1:34" s="68" customFormat="1" ht="51.75" customHeight="1">
      <c r="A18" s="312" t="s">
        <v>292</v>
      </c>
      <c r="B18" s="331"/>
      <c r="C18" s="331"/>
      <c r="D18" s="332"/>
      <c r="E18" s="333"/>
      <c r="F18" s="277"/>
      <c r="G18" s="22"/>
      <c r="H18" s="89"/>
      <c r="I18" s="151"/>
      <c r="J18" s="151"/>
      <c r="K18" s="151"/>
      <c r="L18" s="151"/>
    </row>
    <row r="19" spans="1:34" s="68" customFormat="1" ht="33.75" customHeight="1">
      <c r="A19" s="311"/>
      <c r="B19" s="571" t="s">
        <v>290</v>
      </c>
      <c r="C19" s="572"/>
      <c r="D19" s="572"/>
      <c r="E19" s="573"/>
      <c r="F19" s="277"/>
      <c r="G19" s="22"/>
      <c r="H19" s="89"/>
      <c r="I19" s="151"/>
      <c r="J19" s="151"/>
      <c r="K19" s="151"/>
      <c r="L19" s="151"/>
    </row>
    <row r="20" spans="1:34" s="68" customFormat="1" ht="47.25" customHeight="1">
      <c r="A20" s="312" t="s">
        <v>281</v>
      </c>
      <c r="B20" s="574"/>
      <c r="C20" s="575"/>
      <c r="D20" s="575"/>
      <c r="E20" s="576"/>
      <c r="F20" s="277"/>
      <c r="G20" s="22"/>
      <c r="H20" s="89"/>
      <c r="I20" s="151"/>
      <c r="J20" s="151"/>
      <c r="K20" s="151"/>
      <c r="L20" s="151"/>
    </row>
    <row r="21" spans="1:34" s="68" customFormat="1" ht="19.5" customHeight="1">
      <c r="A21" s="200"/>
      <c r="B21" s="200"/>
      <c r="C21" s="200"/>
      <c r="D21" s="200"/>
      <c r="E21" s="200"/>
      <c r="F21" s="200"/>
      <c r="G21" s="200"/>
      <c r="H21" s="90"/>
      <c r="I21" s="151"/>
      <c r="J21" s="151"/>
      <c r="K21" s="151"/>
      <c r="L21" s="151"/>
      <c r="AD21" s="88" t="s">
        <v>163</v>
      </c>
      <c r="AE21" s="81" t="e">
        <f>#REF!-#REF!</f>
        <v>#REF!</v>
      </c>
      <c r="AG21" s="88" t="s">
        <v>175</v>
      </c>
      <c r="AH21" s="81" t="e">
        <f>#REF!-#REF!</f>
        <v>#REF!</v>
      </c>
    </row>
    <row r="22" spans="1:34" s="68" customFormat="1" ht="21" customHeight="1">
      <c r="A22" s="564"/>
      <c r="B22" s="564"/>
      <c r="C22" s="564"/>
      <c r="D22" s="564"/>
      <c r="E22" s="564"/>
      <c r="F22" s="564"/>
      <c r="G22" s="564"/>
      <c r="H22" s="89"/>
      <c r="I22" s="151"/>
      <c r="J22" s="151"/>
      <c r="K22" s="151"/>
      <c r="L22" s="151"/>
      <c r="AD22" s="68" t="s">
        <v>177</v>
      </c>
      <c r="AE22" s="88" t="e">
        <f>IF(#REF!&gt;0,#REF!&amp; " Item(s) in Sch-3", "")</f>
        <v>#REF!</v>
      </c>
      <c r="AF22" s="81"/>
    </row>
    <row r="23" spans="1:34" s="68" customFormat="1" ht="16.5" customHeight="1">
      <c r="A23" s="319"/>
      <c r="B23" s="319"/>
      <c r="C23" s="565"/>
      <c r="D23" s="565"/>
      <c r="E23" s="565"/>
      <c r="F23" s="565"/>
      <c r="G23" s="565"/>
      <c r="H23" s="89"/>
      <c r="I23" s="151"/>
      <c r="J23" s="151"/>
      <c r="K23" s="151"/>
      <c r="L23" s="151"/>
      <c r="AE23" s="88"/>
      <c r="AF23" s="81"/>
    </row>
    <row r="24" spans="1:34" s="68" customFormat="1" ht="27.95" customHeight="1">
      <c r="A24" s="34" t="s">
        <v>222</v>
      </c>
      <c r="B24" s="202" t="str">
        <f>'Sch-1'!B52</f>
        <v>--</v>
      </c>
      <c r="C24" s="124" t="e">
        <f>"Printed Name   : " &amp; 'Sch-1'!#REF!</f>
        <v>#REF!</v>
      </c>
      <c r="D24" s="124"/>
      <c r="E24" s="124" t="str">
        <f>IF('Names of Bidder'!D24=0, "", 'Names of Bidder'!D24)</f>
        <v/>
      </c>
      <c r="F24" s="124"/>
      <c r="G24" s="124"/>
      <c r="H24" s="89"/>
      <c r="I24" s="151"/>
      <c r="J24" s="151"/>
      <c r="K24" s="151"/>
      <c r="L24" s="151"/>
    </row>
    <row r="25" spans="1:34" s="68" customFormat="1" ht="27.95" customHeight="1">
      <c r="A25" s="34" t="s">
        <v>223</v>
      </c>
      <c r="B25" s="27" t="str">
        <f>'Sch-1'!B53</f>
        <v/>
      </c>
      <c r="C25" s="124" t="e">
        <f>"Designation      : " &amp; 'Sch-1'!#REF!</f>
        <v>#REF!</v>
      </c>
      <c r="D25" s="124"/>
      <c r="E25" s="124" t="str">
        <f>IF('Names of Bidder'!D25=0, "", 'Names of Bidder'!D25)</f>
        <v/>
      </c>
      <c r="F25" s="124"/>
      <c r="G25" s="124"/>
      <c r="H25" s="89"/>
      <c r="I25" s="151"/>
      <c r="J25" s="151"/>
      <c r="K25" s="151"/>
      <c r="L25" s="151"/>
    </row>
    <row r="26" spans="1:34" s="68" customFormat="1" ht="27.95" customHeight="1">
      <c r="A26" s="35"/>
      <c r="B26" s="34"/>
      <c r="C26" s="124"/>
      <c r="D26" s="124"/>
      <c r="E26" s="124"/>
      <c r="F26" s="124"/>
      <c r="G26" s="124"/>
      <c r="H26" s="89"/>
      <c r="I26" s="151"/>
      <c r="J26" s="151"/>
      <c r="K26" s="151"/>
      <c r="L26" s="151"/>
    </row>
    <row r="27" spans="1:34" s="68" customFormat="1" ht="27.95" customHeight="1">
      <c r="A27" s="35"/>
      <c r="B27" s="34"/>
      <c r="C27" s="132"/>
      <c r="D27" s="132"/>
      <c r="E27" s="132"/>
      <c r="F27" s="132"/>
      <c r="G27" s="132"/>
      <c r="H27" s="89"/>
      <c r="I27" s="151"/>
      <c r="J27" s="151"/>
      <c r="K27" s="151"/>
      <c r="L27" s="151"/>
    </row>
    <row r="28" spans="1:34" s="68" customFormat="1" ht="33.75" customHeight="1">
      <c r="A28" s="201"/>
      <c r="B28" s="578"/>
      <c r="C28" s="578"/>
      <c r="D28" s="578"/>
      <c r="E28" s="578"/>
      <c r="F28" s="578"/>
      <c r="G28" s="321"/>
      <c r="H28" s="89"/>
      <c r="I28" s="151"/>
      <c r="J28" s="151"/>
      <c r="K28" s="151"/>
      <c r="L28" s="151"/>
    </row>
    <row r="29" spans="1:34" s="68" customFormat="1" ht="31.5" customHeight="1">
      <c r="A29" s="156"/>
      <c r="B29" s="157"/>
      <c r="C29" s="157"/>
      <c r="D29" s="157"/>
      <c r="E29" s="157"/>
      <c r="F29" s="157"/>
      <c r="G29" s="157"/>
      <c r="H29" s="91"/>
      <c r="I29" s="151"/>
      <c r="J29" s="151"/>
      <c r="K29" s="151"/>
      <c r="L29" s="151"/>
    </row>
    <row r="101" spans="1:12" s="68" customFormat="1">
      <c r="A101" s="314"/>
      <c r="B101" s="74"/>
      <c r="C101" s="74"/>
      <c r="D101" s="74"/>
      <c r="E101" s="74"/>
      <c r="F101" s="74"/>
      <c r="G101" s="74"/>
      <c r="H101" s="89"/>
      <c r="I101" s="151"/>
      <c r="J101" s="151"/>
      <c r="K101" s="151"/>
      <c r="L101" s="151"/>
    </row>
    <row r="102" spans="1:12" s="68" customFormat="1">
      <c r="A102" s="314"/>
      <c r="B102" s="74"/>
      <c r="C102" s="74"/>
      <c r="D102" s="74"/>
      <c r="E102" s="74"/>
      <c r="F102" s="74"/>
      <c r="G102" s="74"/>
      <c r="H102" s="89"/>
      <c r="I102" s="151"/>
      <c r="J102" s="151"/>
      <c r="K102" s="151"/>
      <c r="L102" s="151"/>
    </row>
    <row r="103" spans="1:12" s="68" customFormat="1">
      <c r="A103" s="314"/>
      <c r="B103" s="74"/>
      <c r="C103" s="74"/>
      <c r="D103" s="74"/>
      <c r="E103" s="74"/>
      <c r="F103" s="74"/>
      <c r="G103" s="74"/>
      <c r="H103" s="89"/>
      <c r="I103" s="151"/>
      <c r="J103" s="151"/>
      <c r="K103" s="151"/>
      <c r="L103" s="151"/>
    </row>
    <row r="104" spans="1:12" s="92" customFormat="1" hidden="1">
      <c r="A104" s="71" t="str">
        <f>A1</f>
        <v>Specification No.: CC/NT/S-CONS/DOM/A04/24/13294</v>
      </c>
      <c r="B104" s="36"/>
      <c r="C104" s="70"/>
      <c r="D104" s="70"/>
      <c r="E104" s="70"/>
      <c r="F104" s="70"/>
      <c r="G104" s="70"/>
      <c r="H104" s="69"/>
    </row>
    <row r="105" spans="1:12" s="92" customFormat="1" hidden="1">
      <c r="A105" s="28"/>
      <c r="B105" s="34"/>
      <c r="C105" s="35"/>
      <c r="D105" s="35"/>
      <c r="E105" s="35"/>
      <c r="F105" s="35"/>
      <c r="G105" s="35"/>
      <c r="H105" s="69"/>
    </row>
    <row r="106" spans="1:12" s="92" customFormat="1" ht="35.25" hidden="1" customHeight="1">
      <c r="A106" s="566" t="str">
        <f t="shared" ref="A106:C107" si="0">A3</f>
        <v>Appointment of consultant for developing various engineering drawings during execution of 400 kV AIS Substation Extension works for Substation Pkg SS-129</v>
      </c>
      <c r="B106" s="566">
        <f t="shared" si="0"/>
        <v>0</v>
      </c>
      <c r="C106" s="566">
        <f t="shared" si="0"/>
        <v>0</v>
      </c>
      <c r="D106" s="566"/>
      <c r="E106" s="566"/>
      <c r="F106" s="566"/>
      <c r="G106" s="566">
        <f>G3</f>
        <v>0</v>
      </c>
      <c r="H106" s="69"/>
    </row>
    <row r="107" spans="1:12" s="92" customFormat="1" hidden="1">
      <c r="A107" s="579" t="str">
        <f t="shared" si="0"/>
        <v>(GUARANTEED DECLARATION )</v>
      </c>
      <c r="B107" s="579">
        <f t="shared" si="0"/>
        <v>0</v>
      </c>
      <c r="C107" s="579">
        <f t="shared" si="0"/>
        <v>0</v>
      </c>
      <c r="D107" s="579"/>
      <c r="E107" s="579"/>
      <c r="F107" s="579"/>
      <c r="G107" s="579">
        <f>G4</f>
        <v>0</v>
      </c>
      <c r="H107" s="69"/>
    </row>
    <row r="108" spans="1:12" s="92" customFormat="1" hidden="1">
      <c r="A108" s="29"/>
      <c r="B108" s="37"/>
      <c r="C108" s="37"/>
      <c r="D108" s="37"/>
      <c r="E108" s="37"/>
      <c r="F108" s="37"/>
      <c r="G108" s="37"/>
      <c r="H108" s="69"/>
    </row>
    <row r="109" spans="1:12" s="92" customFormat="1" hidden="1">
      <c r="A109" s="21" t="str">
        <f>A6</f>
        <v>Bidder’s Name and Address (the Consultant) :</v>
      </c>
      <c r="B109" s="23"/>
      <c r="C109" s="23"/>
      <c r="D109" s="23"/>
      <c r="E109" s="23"/>
      <c r="F109" s="23"/>
      <c r="G109" s="27">
        <f t="shared" ref="G109:G114" si="1">G6</f>
        <v>0</v>
      </c>
      <c r="H109" s="69"/>
    </row>
    <row r="110" spans="1:12" s="92" customFormat="1" hidden="1">
      <c r="A110" s="567" t="str">
        <f>A7</f>
        <v/>
      </c>
      <c r="B110" s="567">
        <f t="shared" ref="B110:C114" si="2">B7</f>
        <v>0</v>
      </c>
      <c r="C110" s="567">
        <f t="shared" si="2"/>
        <v>0</v>
      </c>
      <c r="D110" s="317"/>
      <c r="E110" s="317"/>
      <c r="F110" s="317"/>
      <c r="G110" s="26">
        <f t="shared" si="1"/>
        <v>0</v>
      </c>
      <c r="H110" s="69"/>
    </row>
    <row r="111" spans="1:12" s="92" customFormat="1" hidden="1">
      <c r="A111" s="24" t="str">
        <f>A8</f>
        <v>Name     :</v>
      </c>
      <c r="B111" s="568" t="e">
        <f t="shared" si="2"/>
        <v>#REF!</v>
      </c>
      <c r="C111" s="568">
        <f t="shared" si="2"/>
        <v>0</v>
      </c>
      <c r="D111" s="315"/>
      <c r="E111" s="315"/>
      <c r="F111" s="315"/>
      <c r="G111" s="26">
        <f t="shared" si="1"/>
        <v>0</v>
      </c>
      <c r="H111" s="69"/>
    </row>
    <row r="112" spans="1:12" s="92" customFormat="1" hidden="1">
      <c r="A112" s="24" t="str">
        <f>A9</f>
        <v>Address :</v>
      </c>
      <c r="B112" s="568" t="e">
        <f t="shared" si="2"/>
        <v>#REF!</v>
      </c>
      <c r="C112" s="568">
        <f t="shared" si="2"/>
        <v>0</v>
      </c>
      <c r="D112" s="315"/>
      <c r="E112" s="315"/>
      <c r="F112" s="315"/>
      <c r="G112" s="26">
        <f t="shared" si="1"/>
        <v>0</v>
      </c>
      <c r="H112" s="69"/>
    </row>
    <row r="113" spans="1:35" s="92" customFormat="1" hidden="1">
      <c r="A113" s="118"/>
      <c r="B113" s="568" t="e">
        <f t="shared" si="2"/>
        <v>#REF!</v>
      </c>
      <c r="C113" s="568">
        <f t="shared" si="2"/>
        <v>0</v>
      </c>
      <c r="D113" s="315"/>
      <c r="E113" s="315"/>
      <c r="F113" s="315"/>
      <c r="G113" s="26">
        <f t="shared" si="1"/>
        <v>0</v>
      </c>
      <c r="H113" s="69"/>
    </row>
    <row r="114" spans="1:35" s="92" customFormat="1" hidden="1">
      <c r="A114" s="118"/>
      <c r="B114" s="568" t="e">
        <f t="shared" si="2"/>
        <v>#REF!</v>
      </c>
      <c r="C114" s="568">
        <f t="shared" si="2"/>
        <v>0</v>
      </c>
      <c r="D114" s="315"/>
      <c r="E114" s="315"/>
      <c r="F114" s="315"/>
      <c r="G114" s="26">
        <f t="shared" si="1"/>
        <v>0</v>
      </c>
      <c r="H114" s="69"/>
    </row>
    <row r="115" spans="1:35" s="92" customFormat="1" hidden="1">
      <c r="A115" s="117"/>
      <c r="B115" s="22"/>
      <c r="C115" s="22"/>
      <c r="D115" s="22"/>
      <c r="E115" s="22"/>
      <c r="F115" s="22"/>
      <c r="G115" s="22"/>
      <c r="H115" s="69"/>
    </row>
    <row r="116" spans="1:35" s="92" customFormat="1" ht="33.75" hidden="1" customHeight="1">
      <c r="A116" s="119" t="e">
        <f>#REF!</f>
        <v>#REF!</v>
      </c>
      <c r="B116" s="120" t="e">
        <f>#REF!</f>
        <v>#REF!</v>
      </c>
      <c r="C116" s="581" t="e">
        <f>#REF!</f>
        <v>#REF!</v>
      </c>
      <c r="D116" s="581"/>
      <c r="E116" s="581"/>
      <c r="F116" s="581"/>
      <c r="G116" s="581"/>
      <c r="H116" s="69"/>
      <c r="AE116" s="581"/>
      <c r="AF116" s="581"/>
      <c r="AH116" s="581"/>
      <c r="AI116" s="581"/>
    </row>
    <row r="117" spans="1:35" s="92" customFormat="1" hidden="1">
      <c r="A117" s="37" t="e">
        <f>#REF!</f>
        <v>#REF!</v>
      </c>
      <c r="B117" s="37" t="e">
        <f>#REF!</f>
        <v>#REF!</v>
      </c>
      <c r="C117" s="577" t="e">
        <f>#REF!</f>
        <v>#REF!</v>
      </c>
      <c r="D117" s="577"/>
      <c r="E117" s="577"/>
      <c r="F117" s="577"/>
      <c r="G117" s="577"/>
      <c r="H117" s="69"/>
      <c r="AE117" s="577"/>
      <c r="AF117" s="577"/>
      <c r="AH117" s="577"/>
      <c r="AI117" s="577"/>
    </row>
    <row r="118" spans="1:35" s="92" customFormat="1" hidden="1">
      <c r="A118" s="121" t="e">
        <f>#REF!</f>
        <v>#REF!</v>
      </c>
      <c r="B118" s="122" t="e">
        <f>#REF!</f>
        <v>#REF!</v>
      </c>
      <c r="C118" s="577"/>
      <c r="D118" s="577"/>
      <c r="E118" s="577"/>
      <c r="F118" s="577"/>
      <c r="G118" s="577"/>
      <c r="H118" s="69"/>
      <c r="AE118" s="577"/>
      <c r="AF118" s="577"/>
      <c r="AH118" s="577"/>
      <c r="AI118" s="577"/>
    </row>
    <row r="119" spans="1:35" s="92" customFormat="1" hidden="1">
      <c r="A119" s="123" t="e">
        <f>#REF!</f>
        <v>#REF!</v>
      </c>
      <c r="B119" s="124" t="e">
        <f>#REF!</f>
        <v>#REF!</v>
      </c>
      <c r="C119" s="580" t="e">
        <f>#REF!</f>
        <v>#REF!</v>
      </c>
      <c r="D119" s="580"/>
      <c r="E119" s="580"/>
      <c r="F119" s="580"/>
      <c r="G119" s="580"/>
      <c r="H119" s="71"/>
      <c r="AE119" s="320"/>
      <c r="AF119" s="320"/>
      <c r="AH119" s="320"/>
      <c r="AI119" s="320"/>
    </row>
    <row r="120" spans="1:35" s="92" customFormat="1" hidden="1">
      <c r="A120" s="123" t="e">
        <f>#REF!</f>
        <v>#REF!</v>
      </c>
      <c r="B120" s="124" t="e">
        <f>#REF!</f>
        <v>#REF!</v>
      </c>
      <c r="C120" s="580" t="e">
        <f>#REF!</f>
        <v>#REF!</v>
      </c>
      <c r="D120" s="580"/>
      <c r="E120" s="580"/>
      <c r="F120" s="580"/>
      <c r="G120" s="580"/>
      <c r="H120" s="71"/>
      <c r="AE120" s="125"/>
      <c r="AF120" s="125"/>
      <c r="AH120" s="320"/>
      <c r="AI120" s="125"/>
    </row>
    <row r="121" spans="1:35" s="92" customFormat="1" ht="20.100000000000001" hidden="1" customHeight="1">
      <c r="A121" s="126"/>
      <c r="B121" s="122" t="e">
        <f>#REF!</f>
        <v>#REF!</v>
      </c>
      <c r="C121" s="580" t="e">
        <f>#REF!</f>
        <v>#REF!</v>
      </c>
      <c r="D121" s="580"/>
      <c r="E121" s="580"/>
      <c r="F121" s="580"/>
      <c r="G121" s="580"/>
      <c r="H121" s="69"/>
      <c r="AE121" s="125"/>
      <c r="AF121" s="125"/>
      <c r="AH121" s="125"/>
      <c r="AI121" s="125"/>
    </row>
    <row r="122" spans="1:35" s="92" customFormat="1" hidden="1">
      <c r="A122" s="121" t="e">
        <f>#REF!</f>
        <v>#REF!</v>
      </c>
      <c r="B122" s="122" t="e">
        <f>#REF!</f>
        <v>#REF!</v>
      </c>
      <c r="C122" s="580"/>
      <c r="D122" s="580"/>
      <c r="E122" s="580"/>
      <c r="F122" s="580"/>
      <c r="G122" s="580"/>
      <c r="H122" s="69"/>
      <c r="AE122" s="580"/>
      <c r="AF122" s="580"/>
      <c r="AH122" s="580"/>
      <c r="AI122" s="580"/>
    </row>
    <row r="123" spans="1:35" s="92" customFormat="1" hidden="1">
      <c r="A123" s="127" t="e">
        <f>#REF!</f>
        <v>#REF!</v>
      </c>
      <c r="B123" s="122" t="e">
        <f>#REF!</f>
        <v>#REF!</v>
      </c>
      <c r="C123" s="580"/>
      <c r="D123" s="580"/>
      <c r="E123" s="580"/>
      <c r="F123" s="580"/>
      <c r="G123" s="580"/>
      <c r="H123" s="69"/>
      <c r="AE123" s="580"/>
      <c r="AF123" s="580"/>
      <c r="AH123" s="580"/>
      <c r="AI123" s="580"/>
    </row>
    <row r="124" spans="1:35" s="92" customFormat="1" hidden="1">
      <c r="A124" s="128" t="e">
        <f>#REF!</f>
        <v>#REF!</v>
      </c>
      <c r="B124" s="122" t="e">
        <f>#REF!</f>
        <v>#REF!</v>
      </c>
      <c r="C124" s="580"/>
      <c r="D124" s="580"/>
      <c r="E124" s="580"/>
      <c r="F124" s="580"/>
      <c r="G124" s="580"/>
      <c r="H124" s="69"/>
      <c r="AE124" s="580"/>
      <c r="AF124" s="580"/>
      <c r="AH124" s="580"/>
      <c r="AI124" s="580"/>
    </row>
    <row r="125" spans="1:35" s="92" customFormat="1" hidden="1">
      <c r="A125" s="123" t="e">
        <f>#REF!</f>
        <v>#REF!</v>
      </c>
      <c r="B125" s="124" t="e">
        <f>#REF!</f>
        <v>#REF!</v>
      </c>
      <c r="C125" s="580" t="e">
        <f>#REF!</f>
        <v>#REF!</v>
      </c>
      <c r="D125" s="580"/>
      <c r="E125" s="580"/>
      <c r="F125" s="580"/>
      <c r="G125" s="580"/>
      <c r="H125" s="71"/>
      <c r="AE125" s="125"/>
      <c r="AF125" s="125"/>
      <c r="AH125" s="320"/>
      <c r="AI125" s="125"/>
    </row>
    <row r="126" spans="1:35" s="92" customFormat="1" hidden="1">
      <c r="A126" s="123" t="e">
        <f>#REF!</f>
        <v>#REF!</v>
      </c>
      <c r="B126" s="124" t="e">
        <f>#REF!</f>
        <v>#REF!</v>
      </c>
      <c r="C126" s="580" t="e">
        <f>#REF!</f>
        <v>#REF!</v>
      </c>
      <c r="D126" s="580"/>
      <c r="E126" s="580"/>
      <c r="F126" s="580"/>
      <c r="G126" s="580"/>
      <c r="H126" s="71"/>
      <c r="AE126" s="125"/>
      <c r="AF126" s="125"/>
      <c r="AH126" s="320"/>
      <c r="AI126" s="125"/>
    </row>
    <row r="127" spans="1:35" s="92" customFormat="1" hidden="1">
      <c r="A127" s="123" t="e">
        <f>#REF!</f>
        <v>#REF!</v>
      </c>
      <c r="B127" s="124" t="e">
        <f>#REF!</f>
        <v>#REF!</v>
      </c>
      <c r="C127" s="580" t="e">
        <f>#REF!</f>
        <v>#REF!</v>
      </c>
      <c r="D127" s="580"/>
      <c r="E127" s="580"/>
      <c r="F127" s="580"/>
      <c r="G127" s="580"/>
      <c r="H127" s="71"/>
      <c r="AE127" s="125"/>
      <c r="AF127" s="125"/>
      <c r="AH127" s="320"/>
      <c r="AI127" s="125"/>
    </row>
    <row r="128" spans="1:35" s="92" customFormat="1" hidden="1">
      <c r="A128" s="123" t="e">
        <f>#REF!</f>
        <v>#REF!</v>
      </c>
      <c r="B128" s="124" t="e">
        <f>#REF!</f>
        <v>#REF!</v>
      </c>
      <c r="C128" s="580" t="e">
        <f>#REF!</f>
        <v>#REF!</v>
      </c>
      <c r="D128" s="580"/>
      <c r="E128" s="580"/>
      <c r="F128" s="580"/>
      <c r="G128" s="580"/>
      <c r="H128" s="71"/>
      <c r="AE128" s="125"/>
      <c r="AF128" s="125"/>
      <c r="AH128" s="320"/>
      <c r="AI128" s="125"/>
    </row>
    <row r="129" spans="1:35" s="92" customFormat="1" hidden="1">
      <c r="A129" s="123"/>
      <c r="B129" s="122" t="e">
        <f>#REF!</f>
        <v>#REF!</v>
      </c>
      <c r="C129" s="580" t="e">
        <f>#REF!</f>
        <v>#REF!</v>
      </c>
      <c r="D129" s="580"/>
      <c r="E129" s="580"/>
      <c r="F129" s="580"/>
      <c r="G129" s="580"/>
      <c r="H129" s="71"/>
      <c r="AE129" s="125"/>
      <c r="AF129" s="125"/>
      <c r="AH129" s="125"/>
      <c r="AI129" s="125"/>
    </row>
    <row r="130" spans="1:35" s="92" customFormat="1" ht="20.100000000000001" hidden="1" customHeight="1">
      <c r="A130" s="128" t="e">
        <f>#REF!</f>
        <v>#REF!</v>
      </c>
      <c r="B130" s="122" t="e">
        <f>#REF!</f>
        <v>#REF!</v>
      </c>
      <c r="C130" s="580"/>
      <c r="D130" s="580"/>
      <c r="E130" s="580"/>
      <c r="F130" s="580"/>
      <c r="G130" s="580"/>
      <c r="H130" s="71"/>
      <c r="AE130" s="125"/>
      <c r="AF130" s="125"/>
      <c r="AH130" s="125"/>
      <c r="AI130" s="125"/>
    </row>
    <row r="131" spans="1:35" s="92" customFormat="1" hidden="1">
      <c r="A131" s="123" t="e">
        <f>#REF!</f>
        <v>#REF!</v>
      </c>
      <c r="B131" s="124" t="e">
        <f>#REF!</f>
        <v>#REF!</v>
      </c>
      <c r="C131" s="580" t="e">
        <f>#REF!</f>
        <v>#REF!</v>
      </c>
      <c r="D131" s="580"/>
      <c r="E131" s="580"/>
      <c r="F131" s="580"/>
      <c r="G131" s="580"/>
      <c r="H131" s="71"/>
      <c r="AE131" s="125"/>
      <c r="AF131" s="125"/>
      <c r="AH131" s="320"/>
      <c r="AI131" s="125"/>
    </row>
    <row r="132" spans="1:35" s="92" customFormat="1" hidden="1">
      <c r="A132" s="123" t="e">
        <f>#REF!</f>
        <v>#REF!</v>
      </c>
      <c r="B132" s="124" t="e">
        <f>#REF!</f>
        <v>#REF!</v>
      </c>
      <c r="C132" s="580" t="e">
        <f>#REF!</f>
        <v>#REF!</v>
      </c>
      <c r="D132" s="580"/>
      <c r="E132" s="580"/>
      <c r="F132" s="580"/>
      <c r="G132" s="580"/>
      <c r="H132" s="71"/>
      <c r="AE132" s="125"/>
      <c r="AF132" s="125"/>
      <c r="AH132" s="320"/>
      <c r="AI132" s="125"/>
    </row>
    <row r="133" spans="1:35" s="92" customFormat="1" ht="20.100000000000001" hidden="1" customHeight="1">
      <c r="A133" s="123" t="e">
        <f>#REF!</f>
        <v>#REF!</v>
      </c>
      <c r="B133" s="124" t="e">
        <f>#REF!</f>
        <v>#REF!</v>
      </c>
      <c r="C133" s="580" t="e">
        <f>#REF!</f>
        <v>#REF!</v>
      </c>
      <c r="D133" s="580"/>
      <c r="E133" s="580"/>
      <c r="F133" s="580"/>
      <c r="G133" s="580"/>
      <c r="H133" s="71"/>
      <c r="AE133" s="125"/>
      <c r="AF133" s="125"/>
      <c r="AH133" s="320"/>
      <c r="AI133" s="125"/>
    </row>
    <row r="134" spans="1:35" s="92" customFormat="1" hidden="1">
      <c r="A134" s="123" t="e">
        <f>#REF!</f>
        <v>#REF!</v>
      </c>
      <c r="B134" s="124" t="e">
        <f>#REF!</f>
        <v>#REF!</v>
      </c>
      <c r="C134" s="580" t="e">
        <f>#REF!</f>
        <v>#REF!</v>
      </c>
      <c r="D134" s="580"/>
      <c r="E134" s="580"/>
      <c r="F134" s="580"/>
      <c r="G134" s="580"/>
      <c r="H134" s="71"/>
      <c r="AE134" s="125"/>
      <c r="AF134" s="125"/>
      <c r="AH134" s="320"/>
      <c r="AI134" s="125"/>
    </row>
    <row r="135" spans="1:35" s="93" customFormat="1" ht="20.100000000000001" hidden="1" customHeight="1">
      <c r="A135" s="129"/>
      <c r="B135" s="122" t="e">
        <f>#REF!</f>
        <v>#REF!</v>
      </c>
      <c r="C135" s="580" t="e">
        <f>#REF!</f>
        <v>#REF!</v>
      </c>
      <c r="D135" s="580"/>
      <c r="E135" s="580"/>
      <c r="F135" s="580"/>
      <c r="G135" s="580"/>
      <c r="H135" s="71"/>
      <c r="AE135" s="125"/>
      <c r="AF135" s="125"/>
      <c r="AH135" s="125"/>
      <c r="AI135" s="125"/>
    </row>
    <row r="136" spans="1:35" s="92" customFormat="1" ht="24" hidden="1" customHeight="1">
      <c r="A136" s="128" t="e">
        <f>#REF!</f>
        <v>#REF!</v>
      </c>
      <c r="B136" s="122" t="e">
        <f>#REF!</f>
        <v>#REF!</v>
      </c>
      <c r="C136" s="580"/>
      <c r="D136" s="580"/>
      <c r="E136" s="580"/>
      <c r="F136" s="580"/>
      <c r="G136" s="580"/>
      <c r="H136" s="71"/>
      <c r="AE136" s="125"/>
      <c r="AF136" s="125"/>
      <c r="AH136" s="125"/>
      <c r="AI136" s="125"/>
    </row>
    <row r="137" spans="1:35" s="92" customFormat="1" hidden="1">
      <c r="A137" s="123" t="e">
        <f>#REF!</f>
        <v>#REF!</v>
      </c>
      <c r="B137" s="124" t="e">
        <f>#REF!</f>
        <v>#REF!</v>
      </c>
      <c r="C137" s="580" t="e">
        <f>#REF!</f>
        <v>#REF!</v>
      </c>
      <c r="D137" s="580"/>
      <c r="E137" s="580"/>
      <c r="F137" s="580"/>
      <c r="G137" s="580"/>
      <c r="H137" s="71"/>
      <c r="AE137" s="125"/>
      <c r="AF137" s="125"/>
      <c r="AH137" s="320"/>
      <c r="AI137" s="125"/>
    </row>
    <row r="138" spans="1:35" s="92" customFormat="1" hidden="1">
      <c r="A138" s="123" t="e">
        <f>#REF!</f>
        <v>#REF!</v>
      </c>
      <c r="B138" s="124" t="e">
        <f>#REF!</f>
        <v>#REF!</v>
      </c>
      <c r="C138" s="580" t="e">
        <f>#REF!</f>
        <v>#REF!</v>
      </c>
      <c r="D138" s="580"/>
      <c r="E138" s="580"/>
      <c r="F138" s="580"/>
      <c r="G138" s="580"/>
      <c r="H138" s="71"/>
      <c r="AE138" s="125"/>
      <c r="AF138" s="125"/>
      <c r="AH138" s="320"/>
      <c r="AI138" s="125"/>
    </row>
    <row r="139" spans="1:35" s="92" customFormat="1" ht="33" hidden="1" customHeight="1">
      <c r="A139" s="123" t="e">
        <f>#REF!</f>
        <v>#REF!</v>
      </c>
      <c r="B139" s="124" t="e">
        <f>#REF!</f>
        <v>#REF!</v>
      </c>
      <c r="C139" s="580" t="e">
        <f>#REF!</f>
        <v>#REF!</v>
      </c>
      <c r="D139" s="580"/>
      <c r="E139" s="580"/>
      <c r="F139" s="580"/>
      <c r="G139" s="580"/>
      <c r="H139" s="71"/>
      <c r="AE139" s="125"/>
      <c r="AF139" s="125"/>
      <c r="AH139" s="320"/>
      <c r="AI139" s="125"/>
    </row>
    <row r="140" spans="1:35" s="93" customFormat="1" ht="20.100000000000001" hidden="1" customHeight="1">
      <c r="A140" s="123"/>
      <c r="B140" s="122" t="e">
        <f>#REF!</f>
        <v>#REF!</v>
      </c>
      <c r="C140" s="580" t="e">
        <f>#REF!</f>
        <v>#REF!</v>
      </c>
      <c r="D140" s="580"/>
      <c r="E140" s="580"/>
      <c r="F140" s="580"/>
      <c r="G140" s="580"/>
      <c r="H140" s="71"/>
      <c r="AE140" s="125"/>
      <c r="AF140" s="125"/>
      <c r="AH140" s="125"/>
      <c r="AI140" s="125"/>
    </row>
    <row r="141" spans="1:35" s="92" customFormat="1" ht="20.100000000000001" hidden="1" customHeight="1">
      <c r="A141" s="128" t="e">
        <f>#REF!</f>
        <v>#REF!</v>
      </c>
      <c r="B141" s="122" t="e">
        <f>#REF!</f>
        <v>#REF!</v>
      </c>
      <c r="C141" s="580"/>
      <c r="D141" s="580"/>
      <c r="E141" s="580"/>
      <c r="F141" s="580"/>
      <c r="G141" s="580"/>
      <c r="H141" s="71"/>
      <c r="AE141" s="125"/>
      <c r="AF141" s="125"/>
      <c r="AH141" s="125"/>
      <c r="AI141" s="125"/>
    </row>
    <row r="142" spans="1:35" s="92" customFormat="1" hidden="1">
      <c r="A142" s="123" t="e">
        <f>#REF!</f>
        <v>#REF!</v>
      </c>
      <c r="B142" s="124" t="e">
        <f>#REF!</f>
        <v>#REF!</v>
      </c>
      <c r="C142" s="580" t="e">
        <f>#REF!</f>
        <v>#REF!</v>
      </c>
      <c r="D142" s="580"/>
      <c r="E142" s="580"/>
      <c r="F142" s="580"/>
      <c r="G142" s="580"/>
      <c r="H142" s="71"/>
      <c r="AE142" s="125"/>
      <c r="AF142" s="125"/>
      <c r="AH142" s="320"/>
      <c r="AI142" s="125"/>
    </row>
    <row r="143" spans="1:35" s="92" customFormat="1" hidden="1">
      <c r="A143" s="123" t="e">
        <f>#REF!</f>
        <v>#REF!</v>
      </c>
      <c r="B143" s="124" t="e">
        <f>#REF!</f>
        <v>#REF!</v>
      </c>
      <c r="C143" s="580" t="e">
        <f>#REF!</f>
        <v>#REF!</v>
      </c>
      <c r="D143" s="580"/>
      <c r="E143" s="580"/>
      <c r="F143" s="580"/>
      <c r="G143" s="580"/>
      <c r="H143" s="71"/>
      <c r="AE143" s="125"/>
      <c r="AF143" s="125"/>
      <c r="AH143" s="320"/>
      <c r="AI143" s="125"/>
    </row>
    <row r="144" spans="1:35" s="92" customFormat="1" hidden="1">
      <c r="A144" s="123" t="e">
        <f>#REF!</f>
        <v>#REF!</v>
      </c>
      <c r="B144" s="124" t="e">
        <f>#REF!</f>
        <v>#REF!</v>
      </c>
      <c r="C144" s="580" t="e">
        <f>#REF!</f>
        <v>#REF!</v>
      </c>
      <c r="D144" s="580"/>
      <c r="E144" s="580"/>
      <c r="F144" s="580"/>
      <c r="G144" s="580"/>
      <c r="H144" s="71"/>
      <c r="AE144" s="125"/>
      <c r="AF144" s="125"/>
      <c r="AH144" s="320"/>
      <c r="AI144" s="125"/>
    </row>
    <row r="145" spans="1:35" s="92" customFormat="1" hidden="1">
      <c r="A145" s="123"/>
      <c r="B145" s="122" t="e">
        <f>#REF!</f>
        <v>#REF!</v>
      </c>
      <c r="C145" s="580" t="e">
        <f>#REF!</f>
        <v>#REF!</v>
      </c>
      <c r="D145" s="580"/>
      <c r="E145" s="580"/>
      <c r="F145" s="580"/>
      <c r="G145" s="580"/>
      <c r="H145" s="71"/>
      <c r="AE145" s="125"/>
      <c r="AF145" s="125"/>
      <c r="AH145" s="125"/>
      <c r="AI145" s="125"/>
    </row>
    <row r="146" spans="1:35" s="92" customFormat="1" ht="20.100000000000001" hidden="1" customHeight="1">
      <c r="A146" s="128" t="e">
        <f>#REF!</f>
        <v>#REF!</v>
      </c>
      <c r="B146" s="122" t="e">
        <f>#REF!</f>
        <v>#REF!</v>
      </c>
      <c r="C146" s="580"/>
      <c r="D146" s="580"/>
      <c r="E146" s="580"/>
      <c r="F146" s="580"/>
      <c r="G146" s="580"/>
      <c r="H146" s="71"/>
      <c r="AE146" s="125"/>
      <c r="AF146" s="125"/>
      <c r="AH146" s="125"/>
      <c r="AI146" s="125"/>
    </row>
    <row r="147" spans="1:35" s="92" customFormat="1" hidden="1">
      <c r="A147" s="123" t="e">
        <f>#REF!</f>
        <v>#REF!</v>
      </c>
      <c r="B147" s="124" t="e">
        <f>#REF!</f>
        <v>#REF!</v>
      </c>
      <c r="C147" s="580" t="e">
        <f>#REF!</f>
        <v>#REF!</v>
      </c>
      <c r="D147" s="580"/>
      <c r="E147" s="580"/>
      <c r="F147" s="580"/>
      <c r="G147" s="580"/>
      <c r="H147" s="71"/>
      <c r="AE147" s="125"/>
      <c r="AF147" s="125"/>
      <c r="AH147" s="320"/>
      <c r="AI147" s="125"/>
    </row>
    <row r="148" spans="1:35" s="92" customFormat="1" hidden="1">
      <c r="A148" s="123" t="e">
        <f>#REF!</f>
        <v>#REF!</v>
      </c>
      <c r="B148" s="124" t="e">
        <f>#REF!</f>
        <v>#REF!</v>
      </c>
      <c r="C148" s="580" t="e">
        <f>#REF!</f>
        <v>#REF!</v>
      </c>
      <c r="D148" s="580"/>
      <c r="E148" s="580"/>
      <c r="F148" s="580"/>
      <c r="G148" s="580"/>
      <c r="H148" s="71"/>
      <c r="AE148" s="125"/>
      <c r="AF148" s="125"/>
      <c r="AH148" s="320"/>
      <c r="AI148" s="125"/>
    </row>
    <row r="149" spans="1:35" s="92" customFormat="1" hidden="1">
      <c r="A149" s="123" t="e">
        <f>#REF!</f>
        <v>#REF!</v>
      </c>
      <c r="B149" s="124" t="e">
        <f>#REF!</f>
        <v>#REF!</v>
      </c>
      <c r="C149" s="580" t="e">
        <f>#REF!</f>
        <v>#REF!</v>
      </c>
      <c r="D149" s="580"/>
      <c r="E149" s="580"/>
      <c r="F149" s="580"/>
      <c r="G149" s="580"/>
      <c r="H149" s="71"/>
      <c r="AE149" s="125"/>
      <c r="AF149" s="125"/>
      <c r="AH149" s="320"/>
      <c r="AI149" s="125"/>
    </row>
    <row r="150" spans="1:35" s="92" customFormat="1" hidden="1">
      <c r="A150" s="123" t="e">
        <f>#REF!</f>
        <v>#REF!</v>
      </c>
      <c r="B150" s="124" t="e">
        <f>#REF!</f>
        <v>#REF!</v>
      </c>
      <c r="C150" s="580" t="e">
        <f>#REF!</f>
        <v>#REF!</v>
      </c>
      <c r="D150" s="580"/>
      <c r="E150" s="580"/>
      <c r="F150" s="580"/>
      <c r="G150" s="580"/>
      <c r="H150" s="71"/>
      <c r="AE150" s="125"/>
      <c r="AF150" s="125"/>
      <c r="AH150" s="320"/>
      <c r="AI150" s="125"/>
    </row>
    <row r="151" spans="1:35" s="93" customFormat="1" ht="20.100000000000001" hidden="1" customHeight="1">
      <c r="A151" s="123"/>
      <c r="B151" s="122" t="e">
        <f>#REF!</f>
        <v>#REF!</v>
      </c>
      <c r="C151" s="580" t="e">
        <f>#REF!</f>
        <v>#REF!</v>
      </c>
      <c r="D151" s="580"/>
      <c r="E151" s="580"/>
      <c r="F151" s="580"/>
      <c r="G151" s="580"/>
      <c r="H151" s="71"/>
      <c r="AE151" s="125"/>
      <c r="AF151" s="125"/>
      <c r="AH151" s="125"/>
      <c r="AI151" s="125"/>
    </row>
    <row r="152" spans="1:35" s="92" customFormat="1" ht="20.100000000000001" hidden="1" customHeight="1">
      <c r="A152" s="130"/>
      <c r="B152" s="122" t="e">
        <f>#REF!</f>
        <v>#REF!</v>
      </c>
      <c r="C152" s="580" t="e">
        <f>#REF!</f>
        <v>#REF!</v>
      </c>
      <c r="D152" s="580"/>
      <c r="E152" s="580"/>
      <c r="F152" s="580"/>
      <c r="G152" s="580"/>
      <c r="H152" s="71"/>
      <c r="AE152" s="125"/>
      <c r="AF152" s="125"/>
      <c r="AH152" s="125"/>
      <c r="AI152" s="125"/>
    </row>
    <row r="153" spans="1:35" s="92" customFormat="1" hidden="1">
      <c r="A153" s="130"/>
      <c r="B153" s="122"/>
      <c r="C153" s="580"/>
      <c r="D153" s="580"/>
      <c r="E153" s="580"/>
      <c r="F153" s="580"/>
      <c r="G153" s="580"/>
      <c r="H153" s="71"/>
      <c r="AE153" s="125"/>
      <c r="AF153" s="125"/>
      <c r="AH153" s="125"/>
      <c r="AI153" s="125"/>
    </row>
    <row r="154" spans="1:35" s="92" customFormat="1" ht="20.100000000000001" hidden="1" customHeight="1">
      <c r="A154" s="127" t="e">
        <f>#REF!</f>
        <v>#REF!</v>
      </c>
      <c r="B154" s="122" t="e">
        <f>#REF!</f>
        <v>#REF!</v>
      </c>
      <c r="C154" s="580"/>
      <c r="D154" s="580"/>
      <c r="E154" s="580"/>
      <c r="F154" s="580"/>
      <c r="G154" s="580"/>
      <c r="H154" s="71"/>
      <c r="AE154" s="125"/>
      <c r="AF154" s="125"/>
      <c r="AH154" s="125"/>
      <c r="AI154" s="125"/>
    </row>
    <row r="155" spans="1:35" s="92" customFormat="1" ht="30" hidden="1" customHeight="1">
      <c r="A155" s="128" t="e">
        <f>#REF!</f>
        <v>#REF!</v>
      </c>
      <c r="B155" s="122" t="e">
        <f>#REF!</f>
        <v>#REF!</v>
      </c>
      <c r="C155" s="580"/>
      <c r="D155" s="580"/>
      <c r="E155" s="580"/>
      <c r="F155" s="580"/>
      <c r="G155" s="580"/>
      <c r="H155" s="71"/>
      <c r="AE155" s="125"/>
      <c r="AF155" s="125"/>
      <c r="AH155" s="125"/>
      <c r="AI155" s="125"/>
    </row>
    <row r="156" spans="1:35" s="92" customFormat="1" hidden="1">
      <c r="A156" s="123" t="e">
        <f>#REF!</f>
        <v>#REF!</v>
      </c>
      <c r="B156" s="124" t="e">
        <f>#REF!</f>
        <v>#REF!</v>
      </c>
      <c r="C156" s="580" t="e">
        <f>#REF!</f>
        <v>#REF!</v>
      </c>
      <c r="D156" s="580"/>
      <c r="E156" s="580"/>
      <c r="F156" s="580"/>
      <c r="G156" s="580"/>
      <c r="H156" s="71"/>
      <c r="AE156" s="125"/>
      <c r="AF156" s="125"/>
      <c r="AH156" s="320"/>
      <c r="AI156" s="125"/>
    </row>
    <row r="157" spans="1:35" s="92" customFormat="1" hidden="1">
      <c r="A157" s="123" t="e">
        <f>#REF!</f>
        <v>#REF!</v>
      </c>
      <c r="B157" s="124" t="e">
        <f>#REF!</f>
        <v>#REF!</v>
      </c>
      <c r="C157" s="580" t="e">
        <f>#REF!</f>
        <v>#REF!</v>
      </c>
      <c r="D157" s="580"/>
      <c r="E157" s="580"/>
      <c r="F157" s="580"/>
      <c r="G157" s="580"/>
      <c r="H157" s="71"/>
      <c r="AE157" s="125"/>
      <c r="AF157" s="125"/>
      <c r="AH157" s="320"/>
      <c r="AI157" s="125"/>
    </row>
    <row r="158" spans="1:35" s="92" customFormat="1" hidden="1">
      <c r="A158" s="123" t="e">
        <f>#REF!</f>
        <v>#REF!</v>
      </c>
      <c r="B158" s="124" t="e">
        <f>#REF!</f>
        <v>#REF!</v>
      </c>
      <c r="C158" s="580" t="e">
        <f>#REF!</f>
        <v>#REF!</v>
      </c>
      <c r="D158" s="580"/>
      <c r="E158" s="580"/>
      <c r="F158" s="580"/>
      <c r="G158" s="580"/>
      <c r="H158" s="71"/>
      <c r="AE158" s="125"/>
      <c r="AF158" s="125"/>
      <c r="AH158" s="320"/>
      <c r="AI158" s="125"/>
    </row>
    <row r="159" spans="1:35" s="92" customFormat="1" ht="20.100000000000001" hidden="1" customHeight="1">
      <c r="A159" s="131"/>
      <c r="B159" s="122" t="e">
        <f>#REF!</f>
        <v>#REF!</v>
      </c>
      <c r="C159" s="580" t="e">
        <f>#REF!</f>
        <v>#REF!</v>
      </c>
      <c r="D159" s="580"/>
      <c r="E159" s="580"/>
      <c r="F159" s="580"/>
      <c r="G159" s="580"/>
      <c r="H159" s="71"/>
      <c r="AE159" s="125"/>
      <c r="AF159" s="125"/>
      <c r="AH159" s="125"/>
      <c r="AI159" s="125"/>
    </row>
    <row r="160" spans="1:35" s="92" customFormat="1" ht="20.100000000000001" hidden="1" customHeight="1">
      <c r="A160" s="130"/>
      <c r="B160" s="122" t="e">
        <f>#REF!</f>
        <v>#REF!</v>
      </c>
      <c r="C160" s="580" t="e">
        <f>#REF!</f>
        <v>#REF!</v>
      </c>
      <c r="D160" s="580"/>
      <c r="E160" s="580"/>
      <c r="F160" s="580"/>
      <c r="G160" s="580"/>
      <c r="H160" s="71"/>
      <c r="AE160" s="125"/>
      <c r="AF160" s="125"/>
      <c r="AH160" s="125"/>
      <c r="AI160" s="125"/>
    </row>
    <row r="161" spans="1:35" s="92" customFormat="1" ht="20.100000000000001" hidden="1" customHeight="1">
      <c r="A161" s="121" t="e">
        <f>#REF!</f>
        <v>#REF!</v>
      </c>
      <c r="B161" s="122" t="e">
        <f>#REF!</f>
        <v>#REF!</v>
      </c>
      <c r="C161" s="580"/>
      <c r="D161" s="580"/>
      <c r="E161" s="580"/>
      <c r="F161" s="580"/>
      <c r="G161" s="580"/>
      <c r="H161" s="71"/>
      <c r="AE161" s="125"/>
      <c r="AF161" s="125"/>
      <c r="AH161" s="125"/>
      <c r="AI161" s="125"/>
    </row>
    <row r="162" spans="1:35" s="92" customFormat="1" ht="30" hidden="1" customHeight="1">
      <c r="A162" s="127" t="e">
        <f>#REF!</f>
        <v>#REF!</v>
      </c>
      <c r="B162" s="122" t="e">
        <f>#REF!</f>
        <v>#REF!</v>
      </c>
      <c r="C162" s="580"/>
      <c r="D162" s="580"/>
      <c r="E162" s="580"/>
      <c r="F162" s="580"/>
      <c r="G162" s="580"/>
      <c r="H162" s="71"/>
      <c r="AE162" s="125"/>
      <c r="AF162" s="125"/>
      <c r="AH162" s="125"/>
      <c r="AI162" s="125"/>
    </row>
    <row r="163" spans="1:35" s="92" customFormat="1" ht="20.100000000000001" hidden="1" customHeight="1">
      <c r="A163" s="123" t="e">
        <f>#REF!</f>
        <v>#REF!</v>
      </c>
      <c r="B163" s="124" t="e">
        <f>#REF!</f>
        <v>#REF!</v>
      </c>
      <c r="C163" s="580" t="e">
        <f>#REF!</f>
        <v>#REF!</v>
      </c>
      <c r="D163" s="580"/>
      <c r="E163" s="580"/>
      <c r="F163" s="580"/>
      <c r="G163" s="580"/>
      <c r="H163" s="71"/>
      <c r="AE163" s="125"/>
      <c r="AF163" s="125"/>
      <c r="AH163" s="320"/>
      <c r="AI163" s="125"/>
    </row>
    <row r="164" spans="1:35" s="92" customFormat="1" ht="20.100000000000001" hidden="1" customHeight="1">
      <c r="A164" s="123" t="e">
        <f>#REF!</f>
        <v>#REF!</v>
      </c>
      <c r="B164" s="124" t="e">
        <f>#REF!</f>
        <v>#REF!</v>
      </c>
      <c r="C164" s="580" t="e">
        <f>#REF!</f>
        <v>#REF!</v>
      </c>
      <c r="D164" s="580"/>
      <c r="E164" s="580"/>
      <c r="F164" s="580"/>
      <c r="G164" s="580"/>
      <c r="H164" s="71"/>
      <c r="AE164" s="125"/>
      <c r="AF164" s="125"/>
      <c r="AH164" s="320"/>
      <c r="AI164" s="125"/>
    </row>
    <row r="165" spans="1:35" s="92" customFormat="1" ht="20.100000000000001" hidden="1" customHeight="1">
      <c r="A165" s="123" t="e">
        <f>#REF!</f>
        <v>#REF!</v>
      </c>
      <c r="B165" s="124" t="e">
        <f>#REF!</f>
        <v>#REF!</v>
      </c>
      <c r="C165" s="580" t="e">
        <f>#REF!</f>
        <v>#REF!</v>
      </c>
      <c r="D165" s="580"/>
      <c r="E165" s="580"/>
      <c r="F165" s="580"/>
      <c r="G165" s="580"/>
      <c r="H165" s="71"/>
      <c r="AE165" s="125"/>
      <c r="AF165" s="125"/>
      <c r="AH165" s="320"/>
      <c r="AI165" s="125"/>
    </row>
    <row r="166" spans="1:35" s="92" customFormat="1" ht="20.100000000000001" hidden="1" customHeight="1">
      <c r="A166" s="123" t="e">
        <f>#REF!</f>
        <v>#REF!</v>
      </c>
      <c r="B166" s="124" t="e">
        <f>#REF!</f>
        <v>#REF!</v>
      </c>
      <c r="C166" s="580" t="e">
        <f>#REF!</f>
        <v>#REF!</v>
      </c>
      <c r="D166" s="580"/>
      <c r="E166" s="580"/>
      <c r="F166" s="580"/>
      <c r="G166" s="580"/>
      <c r="H166" s="71"/>
      <c r="AE166" s="125"/>
      <c r="AF166" s="125"/>
      <c r="AH166" s="320"/>
      <c r="AI166" s="125"/>
    </row>
    <row r="167" spans="1:35" s="92" customFormat="1" ht="20.100000000000001" hidden="1" customHeight="1">
      <c r="A167" s="123" t="e">
        <f>#REF!</f>
        <v>#REF!</v>
      </c>
      <c r="B167" s="124" t="e">
        <f>#REF!</f>
        <v>#REF!</v>
      </c>
      <c r="C167" s="580" t="e">
        <f>#REF!</f>
        <v>#REF!</v>
      </c>
      <c r="D167" s="580"/>
      <c r="E167" s="580"/>
      <c r="F167" s="580"/>
      <c r="G167" s="580"/>
      <c r="H167" s="71"/>
      <c r="AE167" s="125"/>
      <c r="AF167" s="125"/>
      <c r="AH167" s="320"/>
      <c r="AI167" s="125"/>
    </row>
    <row r="168" spans="1:35" s="92" customFormat="1" ht="20.100000000000001" hidden="1" customHeight="1">
      <c r="A168" s="126"/>
      <c r="B168" s="122" t="e">
        <f>#REF!</f>
        <v>#REF!</v>
      </c>
      <c r="C168" s="580" t="e">
        <f>#REF!</f>
        <v>#REF!</v>
      </c>
      <c r="D168" s="580"/>
      <c r="E168" s="580"/>
      <c r="F168" s="580"/>
      <c r="G168" s="580"/>
      <c r="H168" s="71"/>
      <c r="AE168" s="125"/>
      <c r="AF168" s="125"/>
      <c r="AH168" s="125"/>
      <c r="AI168" s="125"/>
    </row>
    <row r="169" spans="1:35" s="92" customFormat="1" ht="20.100000000000001" hidden="1" customHeight="1">
      <c r="A169" s="127" t="e">
        <f>#REF!</f>
        <v>#REF!</v>
      </c>
      <c r="B169" s="122" t="e">
        <f>#REF!</f>
        <v>#REF!</v>
      </c>
      <c r="C169" s="580"/>
      <c r="D169" s="580"/>
      <c r="E169" s="580"/>
      <c r="F169" s="580"/>
      <c r="G169" s="580"/>
      <c r="H169" s="71"/>
      <c r="AE169" s="125"/>
      <c r="AF169" s="125"/>
      <c r="AH169" s="125"/>
      <c r="AI169" s="125"/>
    </row>
    <row r="170" spans="1:35" s="92" customFormat="1" ht="20.100000000000001" hidden="1" customHeight="1">
      <c r="A170" s="123" t="e">
        <f>#REF!</f>
        <v>#REF!</v>
      </c>
      <c r="B170" s="132" t="e">
        <f>#REF!</f>
        <v>#REF!</v>
      </c>
      <c r="C170" s="580" t="e">
        <f>#REF!</f>
        <v>#REF!</v>
      </c>
      <c r="D170" s="580"/>
      <c r="E170" s="580"/>
      <c r="F170" s="580"/>
      <c r="G170" s="580"/>
      <c r="H170" s="71"/>
      <c r="AE170" s="125"/>
      <c r="AF170" s="125"/>
      <c r="AH170" s="320"/>
      <c r="AI170" s="125"/>
    </row>
    <row r="171" spans="1:35" s="92" customFormat="1" ht="20.100000000000001" hidden="1" customHeight="1">
      <c r="A171" s="123" t="e">
        <f>#REF!</f>
        <v>#REF!</v>
      </c>
      <c r="B171" s="132" t="e">
        <f>#REF!</f>
        <v>#REF!</v>
      </c>
      <c r="C171" s="580" t="e">
        <f>#REF!</f>
        <v>#REF!</v>
      </c>
      <c r="D171" s="580"/>
      <c r="E171" s="580"/>
      <c r="F171" s="580"/>
      <c r="G171" s="580"/>
      <c r="H171" s="71"/>
      <c r="AE171" s="125"/>
      <c r="AF171" s="125"/>
      <c r="AH171" s="320"/>
      <c r="AI171" s="125"/>
    </row>
    <row r="172" spans="1:35" s="92" customFormat="1" ht="20.100000000000001" hidden="1" customHeight="1">
      <c r="A172" s="123" t="e">
        <f>#REF!</f>
        <v>#REF!</v>
      </c>
      <c r="B172" s="132" t="e">
        <f>#REF!</f>
        <v>#REF!</v>
      </c>
      <c r="C172" s="580" t="e">
        <f>#REF!</f>
        <v>#REF!</v>
      </c>
      <c r="D172" s="580"/>
      <c r="E172" s="580"/>
      <c r="F172" s="580"/>
      <c r="G172" s="580"/>
      <c r="H172" s="71"/>
      <c r="AE172" s="125"/>
      <c r="AF172" s="125"/>
      <c r="AH172" s="320"/>
      <c r="AI172" s="125"/>
    </row>
    <row r="173" spans="1:35" s="92" customFormat="1" ht="20.100000000000001" hidden="1" customHeight="1">
      <c r="A173" s="123" t="e">
        <f>#REF!</f>
        <v>#REF!</v>
      </c>
      <c r="B173" s="132" t="e">
        <f>#REF!</f>
        <v>#REF!</v>
      </c>
      <c r="C173" s="580" t="e">
        <f>#REF!</f>
        <v>#REF!</v>
      </c>
      <c r="D173" s="580"/>
      <c r="E173" s="580"/>
      <c r="F173" s="580"/>
      <c r="G173" s="580"/>
      <c r="H173" s="71"/>
      <c r="AE173" s="125"/>
      <c r="AF173" s="125"/>
      <c r="AH173" s="320"/>
      <c r="AI173" s="125"/>
    </row>
    <row r="174" spans="1:35" s="92" customFormat="1" ht="20.100000000000001" hidden="1" customHeight="1">
      <c r="A174" s="123" t="e">
        <f>#REF!</f>
        <v>#REF!</v>
      </c>
      <c r="B174" s="132" t="e">
        <f>#REF!</f>
        <v>#REF!</v>
      </c>
      <c r="C174" s="580" t="e">
        <f>#REF!</f>
        <v>#REF!</v>
      </c>
      <c r="D174" s="580"/>
      <c r="E174" s="580"/>
      <c r="F174" s="580"/>
      <c r="G174" s="580"/>
      <c r="H174" s="71"/>
      <c r="AE174" s="125"/>
      <c r="AF174" s="125"/>
      <c r="AH174" s="320"/>
      <c r="AI174" s="125"/>
    </row>
    <row r="175" spans="1:35" s="92" customFormat="1" ht="20.100000000000001" hidden="1" customHeight="1">
      <c r="A175" s="123" t="e">
        <f>#REF!</f>
        <v>#REF!</v>
      </c>
      <c r="B175" s="132" t="e">
        <f>#REF!</f>
        <v>#REF!</v>
      </c>
      <c r="C175" s="580" t="e">
        <f>#REF!</f>
        <v>#REF!</v>
      </c>
      <c r="D175" s="580"/>
      <c r="E175" s="580"/>
      <c r="F175" s="580"/>
      <c r="G175" s="580"/>
      <c r="H175" s="71"/>
      <c r="AE175" s="125"/>
      <c r="AF175" s="125"/>
      <c r="AH175" s="320"/>
      <c r="AI175" s="125"/>
    </row>
    <row r="176" spans="1:35" s="92" customFormat="1" ht="20.100000000000001" hidden="1" customHeight="1">
      <c r="A176" s="133"/>
      <c r="B176" s="122" t="e">
        <f>#REF!</f>
        <v>#REF!</v>
      </c>
      <c r="C176" s="580" t="e">
        <f>#REF!</f>
        <v>#REF!</v>
      </c>
      <c r="D176" s="580"/>
      <c r="E176" s="580"/>
      <c r="F176" s="580"/>
      <c r="G176" s="580"/>
      <c r="H176" s="71"/>
      <c r="AE176" s="125"/>
      <c r="AF176" s="125"/>
      <c r="AH176" s="125"/>
      <c r="AI176" s="125"/>
    </row>
    <row r="177" spans="1:35" s="92" customFormat="1" ht="35.25" hidden="1" customHeight="1">
      <c r="A177" s="127" t="e">
        <f>#REF!</f>
        <v>#REF!</v>
      </c>
      <c r="B177" s="122" t="e">
        <f>#REF!</f>
        <v>#REF!</v>
      </c>
      <c r="C177" s="580"/>
      <c r="D177" s="580"/>
      <c r="E177" s="580"/>
      <c r="F177" s="580"/>
      <c r="G177" s="580"/>
      <c r="H177" s="71"/>
      <c r="AE177" s="125"/>
      <c r="AF177" s="125"/>
      <c r="AH177" s="125"/>
      <c r="AI177" s="125"/>
    </row>
    <row r="178" spans="1:35" s="92" customFormat="1" ht="19.5" hidden="1" customHeight="1">
      <c r="A178" s="123" t="e">
        <f>#REF!</f>
        <v>#REF!</v>
      </c>
      <c r="B178" s="132" t="e">
        <f>#REF!</f>
        <v>#REF!</v>
      </c>
      <c r="C178" s="580" t="e">
        <f>#REF!</f>
        <v>#REF!</v>
      </c>
      <c r="D178" s="580"/>
      <c r="E178" s="580"/>
      <c r="F178" s="580"/>
      <c r="G178" s="580"/>
      <c r="H178" s="71"/>
      <c r="AE178" s="125"/>
      <c r="AF178" s="125"/>
      <c r="AH178" s="320"/>
      <c r="AI178" s="125"/>
    </row>
    <row r="179" spans="1:35" s="92" customFormat="1" ht="19.5" hidden="1" customHeight="1">
      <c r="A179" s="123" t="e">
        <f>#REF!</f>
        <v>#REF!</v>
      </c>
      <c r="B179" s="132" t="e">
        <f>#REF!</f>
        <v>#REF!</v>
      </c>
      <c r="C179" s="580" t="e">
        <f>#REF!</f>
        <v>#REF!</v>
      </c>
      <c r="D179" s="580"/>
      <c r="E179" s="580"/>
      <c r="F179" s="580"/>
      <c r="G179" s="580"/>
      <c r="H179" s="71"/>
      <c r="AE179" s="125"/>
      <c r="AF179" s="125"/>
      <c r="AH179" s="320"/>
      <c r="AI179" s="125"/>
    </row>
    <row r="180" spans="1:35" s="92" customFormat="1" ht="19.5" hidden="1" customHeight="1">
      <c r="A180" s="123" t="e">
        <f>#REF!</f>
        <v>#REF!</v>
      </c>
      <c r="B180" s="132" t="e">
        <f>#REF!</f>
        <v>#REF!</v>
      </c>
      <c r="C180" s="580" t="e">
        <f>#REF!</f>
        <v>#REF!</v>
      </c>
      <c r="D180" s="580"/>
      <c r="E180" s="580"/>
      <c r="F180" s="580"/>
      <c r="G180" s="580"/>
      <c r="H180" s="71"/>
      <c r="AE180" s="125"/>
      <c r="AF180" s="125"/>
      <c r="AH180" s="320"/>
      <c r="AI180" s="125"/>
    </row>
    <row r="181" spans="1:35" s="92" customFormat="1" ht="19.5" hidden="1" customHeight="1">
      <c r="A181" s="123" t="e">
        <f>#REF!</f>
        <v>#REF!</v>
      </c>
      <c r="B181" s="132" t="e">
        <f>#REF!</f>
        <v>#REF!</v>
      </c>
      <c r="C181" s="580" t="e">
        <f>#REF!</f>
        <v>#REF!</v>
      </c>
      <c r="D181" s="580"/>
      <c r="E181" s="580"/>
      <c r="F181" s="580"/>
      <c r="G181" s="580"/>
      <c r="H181" s="71"/>
      <c r="AE181" s="125"/>
      <c r="AF181" s="125"/>
      <c r="AH181" s="320"/>
      <c r="AI181" s="125"/>
    </row>
    <row r="182" spans="1:35" s="92" customFormat="1" ht="33" hidden="1" customHeight="1">
      <c r="A182" s="123" t="e">
        <f>#REF!</f>
        <v>#REF!</v>
      </c>
      <c r="B182" s="132" t="e">
        <f>#REF!</f>
        <v>#REF!</v>
      </c>
      <c r="C182" s="580" t="e">
        <f>#REF!</f>
        <v>#REF!</v>
      </c>
      <c r="D182" s="580"/>
      <c r="E182" s="580"/>
      <c r="F182" s="580"/>
      <c r="G182" s="580"/>
      <c r="H182" s="71"/>
      <c r="AE182" s="125"/>
      <c r="AF182" s="125"/>
      <c r="AH182" s="320"/>
      <c r="AI182" s="125"/>
    </row>
    <row r="183" spans="1:35" s="92" customFormat="1" ht="19.5" hidden="1" customHeight="1">
      <c r="A183" s="123" t="e">
        <f>#REF!</f>
        <v>#REF!</v>
      </c>
      <c r="B183" s="132" t="e">
        <f>#REF!</f>
        <v>#REF!</v>
      </c>
      <c r="C183" s="580" t="e">
        <f>#REF!</f>
        <v>#REF!</v>
      </c>
      <c r="D183" s="580"/>
      <c r="E183" s="580"/>
      <c r="F183" s="580"/>
      <c r="G183" s="580"/>
      <c r="H183" s="71"/>
      <c r="AE183" s="125"/>
      <c r="AF183" s="125"/>
      <c r="AH183" s="320"/>
      <c r="AI183" s="125"/>
    </row>
    <row r="184" spans="1:35" s="92" customFormat="1" ht="19.5" hidden="1" customHeight="1">
      <c r="A184" s="123" t="e">
        <f>#REF!</f>
        <v>#REF!</v>
      </c>
      <c r="B184" s="132" t="e">
        <f>#REF!</f>
        <v>#REF!</v>
      </c>
      <c r="C184" s="580" t="e">
        <f>#REF!</f>
        <v>#REF!</v>
      </c>
      <c r="D184" s="580"/>
      <c r="E184" s="580"/>
      <c r="F184" s="580"/>
      <c r="G184" s="580"/>
      <c r="H184" s="71"/>
      <c r="AE184" s="125"/>
      <c r="AF184" s="125"/>
      <c r="AH184" s="320"/>
      <c r="AI184" s="125"/>
    </row>
    <row r="185" spans="1:35" s="92" customFormat="1" ht="19.5" hidden="1" customHeight="1">
      <c r="A185" s="123" t="e">
        <f>#REF!</f>
        <v>#REF!</v>
      </c>
      <c r="B185" s="132" t="e">
        <f>#REF!</f>
        <v>#REF!</v>
      </c>
      <c r="C185" s="580" t="e">
        <f>#REF!</f>
        <v>#REF!</v>
      </c>
      <c r="D185" s="580"/>
      <c r="E185" s="580"/>
      <c r="F185" s="580"/>
      <c r="G185" s="580"/>
      <c r="H185" s="71"/>
      <c r="AE185" s="125"/>
      <c r="AF185" s="125"/>
      <c r="AH185" s="320"/>
      <c r="AI185" s="125"/>
    </row>
    <row r="186" spans="1:35" s="92" customFormat="1" ht="19.5" hidden="1" customHeight="1">
      <c r="A186" s="123" t="e">
        <f>#REF!</f>
        <v>#REF!</v>
      </c>
      <c r="B186" s="132" t="e">
        <f>#REF!</f>
        <v>#REF!</v>
      </c>
      <c r="C186" s="580" t="e">
        <f>#REF!</f>
        <v>#REF!</v>
      </c>
      <c r="D186" s="580"/>
      <c r="E186" s="580"/>
      <c r="F186" s="580"/>
      <c r="G186" s="580"/>
      <c r="H186" s="71"/>
      <c r="AE186" s="125"/>
      <c r="AF186" s="125"/>
      <c r="AH186" s="320"/>
      <c r="AI186" s="125"/>
    </row>
    <row r="187" spans="1:35" s="92" customFormat="1" ht="19.5" hidden="1" customHeight="1">
      <c r="A187" s="133"/>
      <c r="B187" s="122" t="e">
        <f>#REF!</f>
        <v>#REF!</v>
      </c>
      <c r="C187" s="580" t="e">
        <f>#REF!</f>
        <v>#REF!</v>
      </c>
      <c r="D187" s="580"/>
      <c r="E187" s="580"/>
      <c r="F187" s="580"/>
      <c r="G187" s="580"/>
      <c r="H187" s="71"/>
      <c r="AE187" s="125"/>
      <c r="AF187" s="125"/>
      <c r="AH187" s="125"/>
      <c r="AI187" s="125"/>
    </row>
    <row r="188" spans="1:35" s="92" customFormat="1" ht="19.5" hidden="1" customHeight="1">
      <c r="A188" s="127" t="e">
        <f>#REF!</f>
        <v>#REF!</v>
      </c>
      <c r="B188" s="122" t="e">
        <f>#REF!</f>
        <v>#REF!</v>
      </c>
      <c r="C188" s="580"/>
      <c r="D188" s="580"/>
      <c r="E188" s="580"/>
      <c r="F188" s="580"/>
      <c r="G188" s="580"/>
      <c r="H188" s="71"/>
      <c r="AE188" s="125"/>
      <c r="AF188" s="125"/>
      <c r="AH188" s="125"/>
      <c r="AI188" s="125"/>
    </row>
    <row r="189" spans="1:35" s="92" customFormat="1" ht="19.5" hidden="1" customHeight="1">
      <c r="A189" s="123" t="e">
        <f>#REF!</f>
        <v>#REF!</v>
      </c>
      <c r="B189" s="124" t="e">
        <f>#REF!</f>
        <v>#REF!</v>
      </c>
      <c r="C189" s="580" t="e">
        <f>#REF!</f>
        <v>#REF!</v>
      </c>
      <c r="D189" s="580"/>
      <c r="E189" s="580"/>
      <c r="F189" s="580"/>
      <c r="G189" s="580"/>
      <c r="H189" s="71"/>
      <c r="AE189" s="125"/>
      <c r="AF189" s="125"/>
      <c r="AH189" s="320"/>
      <c r="AI189" s="125"/>
    </row>
    <row r="190" spans="1:35" s="92" customFormat="1" ht="19.5" hidden="1" customHeight="1">
      <c r="A190" s="123" t="e">
        <f>#REF!</f>
        <v>#REF!</v>
      </c>
      <c r="B190" s="124" t="e">
        <f>#REF!</f>
        <v>#REF!</v>
      </c>
      <c r="C190" s="580" t="e">
        <f>#REF!</f>
        <v>#REF!</v>
      </c>
      <c r="D190" s="580"/>
      <c r="E190" s="580"/>
      <c r="F190" s="580"/>
      <c r="G190" s="580"/>
      <c r="H190" s="71"/>
      <c r="AE190" s="125"/>
      <c r="AF190" s="125"/>
      <c r="AH190" s="320"/>
      <c r="AI190" s="125"/>
    </row>
    <row r="191" spans="1:35" s="92" customFormat="1" ht="19.5" hidden="1" customHeight="1">
      <c r="A191" s="123" t="e">
        <f>#REF!</f>
        <v>#REF!</v>
      </c>
      <c r="B191" s="124" t="e">
        <f>#REF!</f>
        <v>#REF!</v>
      </c>
      <c r="C191" s="580" t="e">
        <f>#REF!</f>
        <v>#REF!</v>
      </c>
      <c r="D191" s="580"/>
      <c r="E191" s="580"/>
      <c r="F191" s="580"/>
      <c r="G191" s="580"/>
      <c r="H191" s="71"/>
      <c r="AE191" s="125"/>
      <c r="AF191" s="125"/>
      <c r="AH191" s="320"/>
      <c r="AI191" s="125"/>
    </row>
    <row r="192" spans="1:35" s="92" customFormat="1" ht="19.5" hidden="1" customHeight="1">
      <c r="A192" s="133"/>
      <c r="B192" s="122" t="e">
        <f>#REF!</f>
        <v>#REF!</v>
      </c>
      <c r="C192" s="580" t="e">
        <f>#REF!</f>
        <v>#REF!</v>
      </c>
      <c r="D192" s="580"/>
      <c r="E192" s="580"/>
      <c r="F192" s="580"/>
      <c r="G192" s="580"/>
      <c r="H192" s="71"/>
      <c r="AE192" s="125"/>
      <c r="AF192" s="125"/>
      <c r="AH192" s="125"/>
      <c r="AI192" s="125"/>
    </row>
    <row r="193" spans="1:35" s="92" customFormat="1" ht="33" hidden="1" customHeight="1">
      <c r="A193" s="127" t="e">
        <f>#REF!</f>
        <v>#REF!</v>
      </c>
      <c r="B193" s="122" t="e">
        <f>#REF!</f>
        <v>#REF!</v>
      </c>
      <c r="C193" s="580"/>
      <c r="D193" s="580"/>
      <c r="E193" s="580"/>
      <c r="F193" s="580"/>
      <c r="G193" s="580"/>
      <c r="H193" s="71"/>
      <c r="AE193" s="125"/>
      <c r="AF193" s="125"/>
      <c r="AH193" s="125"/>
      <c r="AI193" s="125"/>
    </row>
    <row r="194" spans="1:35" s="92" customFormat="1" ht="19.5" hidden="1" customHeight="1">
      <c r="A194" s="133" t="e">
        <f>#REF!</f>
        <v>#REF!</v>
      </c>
      <c r="B194" s="124" t="e">
        <f>#REF!</f>
        <v>#REF!</v>
      </c>
      <c r="C194" s="580" t="e">
        <f>#REF!</f>
        <v>#REF!</v>
      </c>
      <c r="D194" s="580"/>
      <c r="E194" s="580"/>
      <c r="F194" s="580"/>
      <c r="G194" s="580"/>
      <c r="H194" s="71"/>
      <c r="AE194" s="125"/>
      <c r="AF194" s="125"/>
      <c r="AH194" s="320"/>
      <c r="AI194" s="125"/>
    </row>
    <row r="195" spans="1:35" s="92" customFormat="1" ht="19.5" hidden="1" customHeight="1">
      <c r="A195" s="133" t="e">
        <f>#REF!</f>
        <v>#REF!</v>
      </c>
      <c r="B195" s="124" t="e">
        <f>#REF!</f>
        <v>#REF!</v>
      </c>
      <c r="C195" s="580" t="e">
        <f>#REF!</f>
        <v>#REF!</v>
      </c>
      <c r="D195" s="580"/>
      <c r="E195" s="580"/>
      <c r="F195" s="580"/>
      <c r="G195" s="580"/>
      <c r="H195" s="71"/>
      <c r="AE195" s="125"/>
      <c r="AF195" s="125"/>
      <c r="AH195" s="320"/>
      <c r="AI195" s="125"/>
    </row>
    <row r="196" spans="1:35" s="92" customFormat="1" ht="19.5" hidden="1" customHeight="1">
      <c r="A196" s="133" t="e">
        <f>#REF!</f>
        <v>#REF!</v>
      </c>
      <c r="B196" s="124" t="e">
        <f>#REF!</f>
        <v>#REF!</v>
      </c>
      <c r="C196" s="580" t="e">
        <f>#REF!</f>
        <v>#REF!</v>
      </c>
      <c r="D196" s="580"/>
      <c r="E196" s="580"/>
      <c r="F196" s="580"/>
      <c r="G196" s="580"/>
      <c r="H196" s="71"/>
      <c r="AE196" s="125"/>
      <c r="AF196" s="125"/>
      <c r="AH196" s="320"/>
      <c r="AI196" s="125"/>
    </row>
    <row r="197" spans="1:35" s="92" customFormat="1" ht="19.5" hidden="1" customHeight="1">
      <c r="A197" s="133"/>
      <c r="B197" s="122" t="e">
        <f>#REF!</f>
        <v>#REF!</v>
      </c>
      <c r="C197" s="580" t="e">
        <f>#REF!</f>
        <v>#REF!</v>
      </c>
      <c r="D197" s="580"/>
      <c r="E197" s="580"/>
      <c r="F197" s="580"/>
      <c r="G197" s="580"/>
      <c r="H197" s="71"/>
      <c r="AE197" s="125"/>
      <c r="AF197" s="125"/>
      <c r="AH197" s="125"/>
      <c r="AI197" s="125"/>
    </row>
    <row r="198" spans="1:35" s="92" customFormat="1" ht="19.5" hidden="1" customHeight="1">
      <c r="A198" s="127" t="e">
        <f>#REF!</f>
        <v>#REF!</v>
      </c>
      <c r="B198" s="122" t="e">
        <f>#REF!</f>
        <v>#REF!</v>
      </c>
      <c r="C198" s="580"/>
      <c r="D198" s="580"/>
      <c r="E198" s="580"/>
      <c r="F198" s="580"/>
      <c r="G198" s="580"/>
      <c r="H198" s="71"/>
      <c r="AE198" s="125"/>
      <c r="AF198" s="125"/>
      <c r="AH198" s="125"/>
      <c r="AI198" s="125"/>
    </row>
    <row r="199" spans="1:35" s="92" customFormat="1" ht="19.5" hidden="1" customHeight="1">
      <c r="A199" s="123" t="e">
        <f>#REF!</f>
        <v>#REF!</v>
      </c>
      <c r="B199" s="124" t="e">
        <f>#REF!</f>
        <v>#REF!</v>
      </c>
      <c r="C199" s="580" t="e">
        <f>#REF!</f>
        <v>#REF!</v>
      </c>
      <c r="D199" s="580"/>
      <c r="E199" s="580"/>
      <c r="F199" s="580"/>
      <c r="G199" s="580"/>
      <c r="H199" s="71"/>
      <c r="AE199" s="125"/>
      <c r="AF199" s="125"/>
      <c r="AH199" s="320"/>
      <c r="AI199" s="125"/>
    </row>
    <row r="200" spans="1:35" s="92" customFormat="1" ht="19.5" hidden="1" customHeight="1">
      <c r="A200" s="123" t="e">
        <f>#REF!</f>
        <v>#REF!</v>
      </c>
      <c r="B200" s="124" t="e">
        <f>#REF!</f>
        <v>#REF!</v>
      </c>
      <c r="C200" s="580" t="e">
        <f>#REF!</f>
        <v>#REF!</v>
      </c>
      <c r="D200" s="580"/>
      <c r="E200" s="580"/>
      <c r="F200" s="580"/>
      <c r="G200" s="580"/>
      <c r="H200" s="71"/>
      <c r="AE200" s="125"/>
      <c r="AF200" s="125"/>
      <c r="AH200" s="320"/>
      <c r="AI200" s="125"/>
    </row>
    <row r="201" spans="1:35" s="92" customFormat="1" ht="19.5" hidden="1" customHeight="1">
      <c r="A201" s="133"/>
      <c r="B201" s="122" t="e">
        <f>#REF!</f>
        <v>#REF!</v>
      </c>
      <c r="C201" s="580" t="e">
        <f>#REF!</f>
        <v>#REF!</v>
      </c>
      <c r="D201" s="580"/>
      <c r="E201" s="580"/>
      <c r="F201" s="580"/>
      <c r="G201" s="580"/>
      <c r="H201" s="71"/>
      <c r="AE201" s="125"/>
      <c r="AF201" s="125"/>
      <c r="AH201" s="125"/>
      <c r="AI201" s="125"/>
    </row>
    <row r="202" spans="1:35" s="92" customFormat="1" ht="33" hidden="1" customHeight="1">
      <c r="A202" s="127" t="e">
        <f>#REF!</f>
        <v>#REF!</v>
      </c>
      <c r="B202" s="122" t="e">
        <f>#REF!</f>
        <v>#REF!</v>
      </c>
      <c r="C202" s="580"/>
      <c r="D202" s="580"/>
      <c r="E202" s="580"/>
      <c r="F202" s="580"/>
      <c r="G202" s="580"/>
      <c r="H202" s="71"/>
      <c r="AE202" s="125"/>
      <c r="AF202" s="125"/>
      <c r="AH202" s="125"/>
      <c r="AI202" s="125"/>
    </row>
    <row r="203" spans="1:35" s="92" customFormat="1" ht="19.5" hidden="1" customHeight="1">
      <c r="A203" s="123" t="e">
        <f>#REF!</f>
        <v>#REF!</v>
      </c>
      <c r="B203" s="124" t="e">
        <f>#REF!</f>
        <v>#REF!</v>
      </c>
      <c r="C203" s="580" t="e">
        <f>#REF!</f>
        <v>#REF!</v>
      </c>
      <c r="D203" s="580"/>
      <c r="E203" s="580"/>
      <c r="F203" s="580"/>
      <c r="G203" s="580"/>
      <c r="H203" s="71"/>
      <c r="AE203" s="125"/>
      <c r="AF203" s="125"/>
      <c r="AH203" s="320"/>
      <c r="AI203" s="125"/>
    </row>
    <row r="204" spans="1:35" s="92" customFormat="1" ht="19.5" hidden="1" customHeight="1">
      <c r="A204" s="123" t="e">
        <f>#REF!</f>
        <v>#REF!</v>
      </c>
      <c r="B204" s="124" t="e">
        <f>#REF!</f>
        <v>#REF!</v>
      </c>
      <c r="C204" s="580" t="e">
        <f>#REF!</f>
        <v>#REF!</v>
      </c>
      <c r="D204" s="580"/>
      <c r="E204" s="580"/>
      <c r="F204" s="580"/>
      <c r="G204" s="580"/>
      <c r="H204" s="71"/>
      <c r="AE204" s="125"/>
      <c r="AF204" s="125"/>
      <c r="AH204" s="320"/>
      <c r="AI204" s="125"/>
    </row>
    <row r="205" spans="1:35" s="92" customFormat="1" ht="19.5" hidden="1" customHeight="1">
      <c r="A205" s="123" t="e">
        <f>#REF!</f>
        <v>#REF!</v>
      </c>
      <c r="B205" s="124" t="e">
        <f>#REF!</f>
        <v>#REF!</v>
      </c>
      <c r="C205" s="580" t="e">
        <f>#REF!</f>
        <v>#REF!</v>
      </c>
      <c r="D205" s="580"/>
      <c r="E205" s="580"/>
      <c r="F205" s="580"/>
      <c r="G205" s="580"/>
      <c r="H205" s="71"/>
      <c r="AE205" s="125"/>
      <c r="AF205" s="125"/>
      <c r="AH205" s="320"/>
      <c r="AI205" s="125"/>
    </row>
    <row r="206" spans="1:35" s="92" customFormat="1" ht="19.5" hidden="1" customHeight="1">
      <c r="A206" s="123" t="e">
        <f>#REF!</f>
        <v>#REF!</v>
      </c>
      <c r="B206" s="124" t="e">
        <f>#REF!</f>
        <v>#REF!</v>
      </c>
      <c r="C206" s="580" t="e">
        <f>#REF!</f>
        <v>#REF!</v>
      </c>
      <c r="D206" s="580"/>
      <c r="E206" s="580"/>
      <c r="F206" s="580"/>
      <c r="G206" s="580"/>
      <c r="H206" s="71"/>
      <c r="AE206" s="125"/>
      <c r="AF206" s="125"/>
      <c r="AH206" s="320"/>
      <c r="AI206" s="125"/>
    </row>
    <row r="207" spans="1:35" s="92" customFormat="1" ht="19.5" hidden="1" customHeight="1">
      <c r="A207" s="123" t="e">
        <f>#REF!</f>
        <v>#REF!</v>
      </c>
      <c r="B207" s="124" t="e">
        <f>#REF!</f>
        <v>#REF!</v>
      </c>
      <c r="C207" s="580" t="e">
        <f>#REF!</f>
        <v>#REF!</v>
      </c>
      <c r="D207" s="580"/>
      <c r="E207" s="580"/>
      <c r="F207" s="580"/>
      <c r="G207" s="580"/>
      <c r="H207" s="71"/>
      <c r="AE207" s="125"/>
      <c r="AF207" s="125"/>
      <c r="AH207" s="320"/>
      <c r="AI207" s="125"/>
    </row>
    <row r="208" spans="1:35" s="92" customFormat="1" ht="19.5" hidden="1" customHeight="1">
      <c r="A208" s="123" t="e">
        <f>#REF!</f>
        <v>#REF!</v>
      </c>
      <c r="B208" s="124" t="e">
        <f>#REF!</f>
        <v>#REF!</v>
      </c>
      <c r="C208" s="580" t="e">
        <f>#REF!</f>
        <v>#REF!</v>
      </c>
      <c r="D208" s="580"/>
      <c r="E208" s="580"/>
      <c r="F208" s="580"/>
      <c r="G208" s="580"/>
      <c r="H208" s="71"/>
      <c r="AE208" s="125"/>
      <c r="AF208" s="125"/>
      <c r="AH208" s="320"/>
      <c r="AI208" s="125"/>
    </row>
    <row r="209" spans="1:35" s="92" customFormat="1" ht="19.5" hidden="1" customHeight="1">
      <c r="A209" s="133"/>
      <c r="B209" s="122" t="e">
        <f>#REF!</f>
        <v>#REF!</v>
      </c>
      <c r="C209" s="580" t="e">
        <f>#REF!</f>
        <v>#REF!</v>
      </c>
      <c r="D209" s="580"/>
      <c r="E209" s="580"/>
      <c r="F209" s="580"/>
      <c r="G209" s="580"/>
      <c r="H209" s="71"/>
      <c r="AE209" s="125"/>
      <c r="AF209" s="125"/>
      <c r="AH209" s="125"/>
      <c r="AI209" s="125"/>
    </row>
    <row r="210" spans="1:35" s="92" customFormat="1" ht="33" hidden="1" customHeight="1">
      <c r="A210" s="127" t="e">
        <f>#REF!</f>
        <v>#REF!</v>
      </c>
      <c r="B210" s="122" t="e">
        <f>#REF!</f>
        <v>#REF!</v>
      </c>
      <c r="C210" s="580"/>
      <c r="D210" s="580"/>
      <c r="E210" s="580"/>
      <c r="F210" s="580"/>
      <c r="G210" s="580"/>
      <c r="H210" s="71"/>
      <c r="AE210" s="125"/>
      <c r="AF210" s="125"/>
      <c r="AH210" s="125"/>
      <c r="AI210" s="125"/>
    </row>
    <row r="211" spans="1:35" s="92" customFormat="1" ht="33" hidden="1" customHeight="1">
      <c r="A211" s="123" t="e">
        <f>#REF!</f>
        <v>#REF!</v>
      </c>
      <c r="B211" s="124" t="e">
        <f>#REF!</f>
        <v>#REF!</v>
      </c>
      <c r="C211" s="580" t="e">
        <f>#REF!</f>
        <v>#REF!</v>
      </c>
      <c r="D211" s="580"/>
      <c r="E211" s="580"/>
      <c r="F211" s="580"/>
      <c r="G211" s="580"/>
      <c r="H211" s="71"/>
      <c r="AE211" s="125"/>
      <c r="AF211" s="125"/>
      <c r="AH211" s="320"/>
      <c r="AI211" s="125"/>
    </row>
    <row r="212" spans="1:35" s="92" customFormat="1" ht="19.5" hidden="1" customHeight="1">
      <c r="A212" s="123" t="e">
        <f>#REF!</f>
        <v>#REF!</v>
      </c>
      <c r="B212" s="124" t="e">
        <f>#REF!</f>
        <v>#REF!</v>
      </c>
      <c r="C212" s="580" t="e">
        <f>#REF!</f>
        <v>#REF!</v>
      </c>
      <c r="D212" s="580"/>
      <c r="E212" s="580"/>
      <c r="F212" s="580"/>
      <c r="G212" s="580"/>
      <c r="H212" s="71"/>
      <c r="AE212" s="125"/>
      <c r="AF212" s="125"/>
      <c r="AH212" s="320"/>
      <c r="AI212" s="125"/>
    </row>
    <row r="213" spans="1:35" s="92" customFormat="1" ht="19.5" hidden="1" customHeight="1">
      <c r="A213" s="123" t="e">
        <f>#REF!</f>
        <v>#REF!</v>
      </c>
      <c r="B213" s="124" t="e">
        <f>#REF!</f>
        <v>#REF!</v>
      </c>
      <c r="C213" s="580" t="e">
        <f>#REF!</f>
        <v>#REF!</v>
      </c>
      <c r="D213" s="580"/>
      <c r="E213" s="580"/>
      <c r="F213" s="580"/>
      <c r="G213" s="580"/>
      <c r="H213" s="71"/>
      <c r="AE213" s="125"/>
      <c r="AF213" s="125"/>
      <c r="AH213" s="320"/>
      <c r="AI213" s="125"/>
    </row>
    <row r="214" spans="1:35" s="92" customFormat="1" ht="19.5" hidden="1" customHeight="1">
      <c r="A214" s="133" t="e">
        <f>#REF!</f>
        <v>#REF!</v>
      </c>
      <c r="B214" s="122" t="e">
        <f>#REF!</f>
        <v>#REF!</v>
      </c>
      <c r="C214" s="580" t="e">
        <f>#REF!</f>
        <v>#REF!</v>
      </c>
      <c r="D214" s="580"/>
      <c r="E214" s="580"/>
      <c r="F214" s="580"/>
      <c r="G214" s="580"/>
      <c r="H214" s="71"/>
      <c r="AE214" s="125"/>
      <c r="AF214" s="125"/>
      <c r="AH214" s="125"/>
      <c r="AI214" s="125"/>
    </row>
    <row r="215" spans="1:35" s="92" customFormat="1" ht="33" hidden="1" customHeight="1">
      <c r="A215" s="127" t="e">
        <f>#REF!</f>
        <v>#REF!</v>
      </c>
      <c r="B215" s="122" t="e">
        <f>#REF!</f>
        <v>#REF!</v>
      </c>
      <c r="C215" s="580"/>
      <c r="D215" s="580"/>
      <c r="E215" s="580"/>
      <c r="F215" s="580"/>
      <c r="G215" s="580"/>
      <c r="H215" s="71"/>
      <c r="AE215" s="125"/>
      <c r="AF215" s="125"/>
      <c r="AH215" s="125"/>
      <c r="AI215" s="125"/>
    </row>
    <row r="216" spans="1:35" s="92" customFormat="1" ht="19.5" hidden="1" customHeight="1">
      <c r="A216" s="123" t="e">
        <f>#REF!</f>
        <v>#REF!</v>
      </c>
      <c r="B216" s="124" t="e">
        <f>#REF!</f>
        <v>#REF!</v>
      </c>
      <c r="C216" s="580" t="e">
        <f>#REF!</f>
        <v>#REF!</v>
      </c>
      <c r="D216" s="580"/>
      <c r="E216" s="580"/>
      <c r="F216" s="580"/>
      <c r="G216" s="580"/>
      <c r="H216" s="71"/>
      <c r="AE216" s="125"/>
      <c r="AF216" s="125"/>
      <c r="AH216" s="320"/>
      <c r="AI216" s="125"/>
    </row>
    <row r="217" spans="1:35" s="92" customFormat="1" ht="19.5" hidden="1" customHeight="1">
      <c r="A217" s="123" t="e">
        <f>#REF!</f>
        <v>#REF!</v>
      </c>
      <c r="B217" s="124" t="e">
        <f>#REF!</f>
        <v>#REF!</v>
      </c>
      <c r="C217" s="580" t="e">
        <f>#REF!</f>
        <v>#REF!</v>
      </c>
      <c r="D217" s="580"/>
      <c r="E217" s="580"/>
      <c r="F217" s="580"/>
      <c r="G217" s="580"/>
      <c r="H217" s="71"/>
      <c r="AE217" s="125"/>
      <c r="AF217" s="125"/>
      <c r="AH217" s="320"/>
      <c r="AI217" s="125"/>
    </row>
    <row r="218" spans="1:35" s="92" customFormat="1" ht="32.25" hidden="1" customHeight="1">
      <c r="A218" s="123" t="e">
        <f>#REF!</f>
        <v>#REF!</v>
      </c>
      <c r="B218" s="124" t="e">
        <f>#REF!</f>
        <v>#REF!</v>
      </c>
      <c r="C218" s="580" t="e">
        <f>#REF!</f>
        <v>#REF!</v>
      </c>
      <c r="D218" s="580"/>
      <c r="E218" s="580"/>
      <c r="F218" s="580"/>
      <c r="G218" s="580"/>
      <c r="H218" s="71"/>
      <c r="AE218" s="125"/>
      <c r="AF218" s="125"/>
      <c r="AH218" s="320"/>
      <c r="AI218" s="125"/>
    </row>
    <row r="219" spans="1:35" s="92" customFormat="1" ht="19.5" hidden="1" customHeight="1">
      <c r="A219" s="123" t="e">
        <f>#REF!</f>
        <v>#REF!</v>
      </c>
      <c r="B219" s="124" t="e">
        <f>#REF!</f>
        <v>#REF!</v>
      </c>
      <c r="C219" s="580" t="e">
        <f>#REF!</f>
        <v>#REF!</v>
      </c>
      <c r="D219" s="580"/>
      <c r="E219" s="580"/>
      <c r="F219" s="580"/>
      <c r="G219" s="580"/>
      <c r="H219" s="71"/>
      <c r="AE219" s="125"/>
      <c r="AF219" s="125"/>
      <c r="AH219" s="320"/>
      <c r="AI219" s="125"/>
    </row>
    <row r="220" spans="1:35" s="92" customFormat="1" ht="19.5" hidden="1" customHeight="1">
      <c r="A220" s="126"/>
      <c r="B220" s="122" t="e">
        <f>#REF!</f>
        <v>#REF!</v>
      </c>
      <c r="C220" s="580" t="e">
        <f>#REF!</f>
        <v>#REF!</v>
      </c>
      <c r="D220" s="580"/>
      <c r="E220" s="580"/>
      <c r="F220" s="580"/>
      <c r="G220" s="580"/>
      <c r="H220" s="69"/>
      <c r="AE220" s="125"/>
      <c r="AF220" s="125"/>
      <c r="AH220" s="125"/>
      <c r="AI220" s="125"/>
    </row>
    <row r="221" spans="1:35" s="92" customFormat="1" hidden="1">
      <c r="A221" s="129"/>
      <c r="B221" s="122" t="e">
        <f>#REF!</f>
        <v>#REF!</v>
      </c>
      <c r="C221" s="580" t="e">
        <f>#REF!</f>
        <v>#REF!</v>
      </c>
      <c r="D221" s="580"/>
      <c r="E221" s="580"/>
      <c r="F221" s="580"/>
      <c r="G221" s="580"/>
      <c r="H221" s="69"/>
      <c r="AE221" s="125"/>
      <c r="AF221" s="125"/>
      <c r="AH221" s="125"/>
      <c r="AI221" s="125"/>
    </row>
    <row r="222" spans="1:35" s="92" customFormat="1" ht="19.5" hidden="1" customHeight="1">
      <c r="A222" s="130"/>
      <c r="B222" s="122" t="e">
        <f>#REF!</f>
        <v>#REF!</v>
      </c>
      <c r="C222" s="580" t="e">
        <f>#REF!</f>
        <v>#REF!</v>
      </c>
      <c r="D222" s="580"/>
      <c r="E222" s="580"/>
      <c r="F222" s="580"/>
      <c r="G222" s="580"/>
      <c r="H222" s="69"/>
      <c r="AE222" s="125"/>
      <c r="AF222" s="125"/>
      <c r="AH222" s="125"/>
      <c r="AI222" s="125"/>
    </row>
    <row r="223" spans="1:35" s="68" customFormat="1">
      <c r="A223" s="82"/>
      <c r="B223" s="83"/>
      <c r="C223" s="582"/>
      <c r="D223" s="582"/>
      <c r="E223" s="582"/>
      <c r="F223" s="582"/>
      <c r="G223" s="582"/>
      <c r="H223" s="89"/>
      <c r="I223" s="151"/>
      <c r="J223" s="151"/>
      <c r="K223" s="151"/>
      <c r="L223" s="151"/>
    </row>
    <row r="224" spans="1:35" s="68" customFormat="1">
      <c r="A224" s="314"/>
      <c r="B224" s="74"/>
      <c r="C224" s="74"/>
      <c r="D224" s="74"/>
      <c r="E224" s="74"/>
      <c r="F224" s="74"/>
      <c r="G224" s="74"/>
      <c r="H224" s="89"/>
      <c r="I224" s="151"/>
      <c r="J224" s="151"/>
      <c r="K224" s="151"/>
      <c r="L224" s="151"/>
    </row>
    <row r="225" spans="1:12" s="68" customFormat="1">
      <c r="A225" s="314"/>
      <c r="B225" s="74"/>
      <c r="C225" s="74"/>
      <c r="D225" s="74"/>
      <c r="E225" s="74"/>
      <c r="F225" s="74"/>
      <c r="G225" s="74"/>
      <c r="H225" s="89"/>
      <c r="I225" s="151"/>
      <c r="J225" s="151"/>
      <c r="K225" s="151"/>
      <c r="L225" s="151"/>
    </row>
  </sheetData>
  <sheetProtection password="B461" sheet="1" objects="1" scenarios="1" formatColumns="0" formatRows="0" selectLockedCells="1"/>
  <customSheetViews>
    <customSheetView guid="{FF4DA0A0-6ED0-42F3-A12B-764D281E454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E89B9381-5C61-438B-9BA5-C37A44A00BC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9"/>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0CC4C0F5-9288-4DA7-9F53-E83499CD623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 guid="{9997277A-D7BC-49D2-8772-A465AB1F395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4"/>
      <headerFooter alignWithMargins="0">
        <oddFooter>&amp;R&amp;"Book Antiqua,Bold"&amp;10Guarantee Declaration</oddFooter>
      </headerFooter>
    </customSheetView>
  </customSheetViews>
  <mergeCells count="14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188:G188"/>
    <mergeCell ref="C189:G189"/>
    <mergeCell ref="C182:G182"/>
    <mergeCell ref="C183:G183"/>
    <mergeCell ref="C184:G184"/>
    <mergeCell ref="C185:G185"/>
    <mergeCell ref="C194:G194"/>
    <mergeCell ref="C195:G195"/>
    <mergeCell ref="C196:G196"/>
    <mergeCell ref="C179:G179"/>
    <mergeCell ref="C180:G180"/>
    <mergeCell ref="C181:G181"/>
    <mergeCell ref="C174:G174"/>
    <mergeCell ref="C175:G175"/>
    <mergeCell ref="C176:G176"/>
    <mergeCell ref="C177:G177"/>
    <mergeCell ref="C186:G186"/>
    <mergeCell ref="C187:G187"/>
    <mergeCell ref="C170:G170"/>
    <mergeCell ref="C171:G171"/>
    <mergeCell ref="C172:G172"/>
    <mergeCell ref="C173:G173"/>
    <mergeCell ref="C166:G166"/>
    <mergeCell ref="C167:G167"/>
    <mergeCell ref="C168:G168"/>
    <mergeCell ref="C169:G169"/>
    <mergeCell ref="C178:G178"/>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48:G148"/>
    <mergeCell ref="C149:G149"/>
    <mergeCell ref="C142:G142"/>
    <mergeCell ref="C143:G143"/>
    <mergeCell ref="C144:G144"/>
    <mergeCell ref="C145:G145"/>
    <mergeCell ref="C154:G154"/>
    <mergeCell ref="C155:G155"/>
    <mergeCell ref="C156:G156"/>
    <mergeCell ref="C139:G139"/>
    <mergeCell ref="C140:G140"/>
    <mergeCell ref="C141:G141"/>
    <mergeCell ref="C134:G134"/>
    <mergeCell ref="C135:G135"/>
    <mergeCell ref="C136:G136"/>
    <mergeCell ref="C137:G137"/>
    <mergeCell ref="C146:G146"/>
    <mergeCell ref="C147:G147"/>
    <mergeCell ref="C130:G130"/>
    <mergeCell ref="C131:G131"/>
    <mergeCell ref="C132:G132"/>
    <mergeCell ref="C133:G133"/>
    <mergeCell ref="C126:G126"/>
    <mergeCell ref="C127:G127"/>
    <mergeCell ref="C128:G128"/>
    <mergeCell ref="C129:G129"/>
    <mergeCell ref="C138:G138"/>
    <mergeCell ref="C125:G125"/>
    <mergeCell ref="AH122:AI122"/>
    <mergeCell ref="C123:G123"/>
    <mergeCell ref="AE123:AF123"/>
    <mergeCell ref="AH123:AI123"/>
    <mergeCell ref="C119:G119"/>
    <mergeCell ref="C120:G120"/>
    <mergeCell ref="C121:G121"/>
    <mergeCell ref="C122:G122"/>
    <mergeCell ref="AE122:AF122"/>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A4:E4"/>
    <mergeCell ref="A22:G22"/>
    <mergeCell ref="C23:G23"/>
    <mergeCell ref="A3:E3"/>
    <mergeCell ref="A7:C7"/>
    <mergeCell ref="B8:C8"/>
    <mergeCell ref="B9:C9"/>
    <mergeCell ref="B11:C11"/>
    <mergeCell ref="A13:E13"/>
    <mergeCell ref="B14:E14"/>
    <mergeCell ref="B10:C10"/>
    <mergeCell ref="B20:E20"/>
    <mergeCell ref="B19:E19"/>
  </mergeCells>
  <phoneticPr fontId="27" type="noConversion"/>
  <dataValidations count="1">
    <dataValidation type="decimal" operator="greaterThan" allowBlank="1" showInputMessage="1" showErrorMessage="1" sqref="B16:E18 B20:E20" xr:uid="{00000000-0002-0000-06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5"/>
  <headerFooter alignWithMargins="0">
    <oddFooter>&amp;R&amp;"Book Antiqua,Bold"&amp;10Guarantee Declaration</oddFooter>
  </headerFooter>
  <colBreaks count="1" manualBreakCount="1">
    <brk id="7" max="1048575" man="1"/>
  </colBreaks>
  <drawing r:id="rId1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7"/>
  <dimension ref="A1:AO50"/>
  <sheetViews>
    <sheetView showGridLines="0" showZeros="0" view="pageBreakPreview" topLeftCell="A30" zoomScaleNormal="100" zoomScaleSheetLayoutView="100" workbookViewId="0">
      <selection activeCell="C5" sqref="C5:F5"/>
    </sheetView>
  </sheetViews>
  <sheetFormatPr defaultColWidth="8" defaultRowHeight="16.5"/>
  <cols>
    <col min="1" max="1" width="9.375" style="167" customWidth="1"/>
    <col min="2" max="2" width="7.875" style="169" customWidth="1"/>
    <col min="3" max="3" width="11.75" style="167" customWidth="1"/>
    <col min="4" max="4" width="18.125" style="167" customWidth="1"/>
    <col min="5" max="5" width="12.25" style="167" customWidth="1"/>
    <col min="6" max="6" width="30.875" style="167" customWidth="1"/>
    <col min="7" max="8" width="8" style="167" customWidth="1"/>
    <col min="9" max="27" width="8" style="166" customWidth="1"/>
    <col min="28" max="28" width="17.5" style="166" customWidth="1"/>
    <col min="29" max="29" width="12.125" style="166" customWidth="1"/>
    <col min="30" max="30" width="8" style="164" customWidth="1"/>
    <col min="31" max="31" width="8" style="165" customWidth="1"/>
    <col min="32" max="32" width="12" style="165" customWidth="1"/>
    <col min="33" max="35" width="8" style="164" customWidth="1"/>
    <col min="36" max="36" width="9.125" style="164" customWidth="1"/>
    <col min="37" max="41" width="8" style="164" customWidth="1"/>
    <col min="42" max="16384" width="8" style="166"/>
  </cols>
  <sheetData>
    <row r="1" spans="1:36">
      <c r="A1" s="159" t="str">
        <f>'Sch-1'!A1</f>
        <v>Specification No.: CC/NT/S-CONS/DOM/A04/24/13294</v>
      </c>
      <c r="B1" s="159"/>
      <c r="C1" s="160"/>
      <c r="D1" s="160"/>
      <c r="E1" s="160"/>
      <c r="F1" s="161"/>
      <c r="G1" s="162"/>
      <c r="H1" s="162"/>
      <c r="I1" s="163"/>
      <c r="J1" s="163"/>
      <c r="K1" s="163"/>
      <c r="L1" s="163"/>
      <c r="M1" s="163"/>
      <c r="N1" s="163"/>
      <c r="O1" s="163"/>
      <c r="P1" s="163"/>
      <c r="Q1" s="163"/>
      <c r="R1" s="163"/>
      <c r="S1" s="163"/>
      <c r="T1" s="163"/>
      <c r="U1" s="163"/>
      <c r="V1" s="163"/>
      <c r="W1" s="163"/>
      <c r="X1" s="163"/>
      <c r="Y1" s="163"/>
      <c r="Z1" s="163" t="str">
        <f>'Names of Bidder'!D6</f>
        <v>Sole Bidder</v>
      </c>
      <c r="AA1" s="163"/>
      <c r="AB1" s="163"/>
      <c r="AC1" s="163"/>
      <c r="AE1" s="165">
        <v>1</v>
      </c>
      <c r="AF1" s="165" t="s">
        <v>15</v>
      </c>
      <c r="AI1" s="165">
        <v>1</v>
      </c>
      <c r="AJ1" s="164" t="s">
        <v>19</v>
      </c>
    </row>
    <row r="2" spans="1:36">
      <c r="B2" s="167"/>
      <c r="Z2" s="166">
        <f>'Names of Bidder'!AA6</f>
        <v>0</v>
      </c>
      <c r="AE2" s="165">
        <v>2</v>
      </c>
      <c r="AF2" s="165" t="s">
        <v>16</v>
      </c>
      <c r="AI2" s="165">
        <v>2</v>
      </c>
      <c r="AJ2" s="164" t="s">
        <v>20</v>
      </c>
    </row>
    <row r="3" spans="1:36">
      <c r="A3" s="583" t="s">
        <v>328</v>
      </c>
      <c r="B3" s="583"/>
      <c r="C3" s="583"/>
      <c r="D3" s="583"/>
      <c r="E3" s="583"/>
      <c r="F3" s="583"/>
      <c r="G3" s="162"/>
      <c r="H3" s="162"/>
      <c r="I3" s="163"/>
      <c r="J3" s="163"/>
      <c r="K3" s="163"/>
      <c r="L3" s="163"/>
      <c r="M3" s="163"/>
      <c r="N3" s="163"/>
      <c r="O3" s="163"/>
      <c r="P3" s="163"/>
      <c r="Q3" s="163"/>
      <c r="R3" s="163"/>
      <c r="S3" s="163"/>
      <c r="T3" s="163"/>
      <c r="U3" s="163"/>
      <c r="V3" s="163"/>
      <c r="W3" s="163"/>
      <c r="X3" s="163"/>
      <c r="Y3" s="163"/>
      <c r="Z3" s="163"/>
      <c r="AA3" s="163"/>
      <c r="AB3" s="163"/>
      <c r="AC3" s="163"/>
      <c r="AE3" s="165">
        <v>3</v>
      </c>
      <c r="AF3" s="165" t="s">
        <v>17</v>
      </c>
      <c r="AI3" s="165">
        <v>3</v>
      </c>
      <c r="AJ3" s="164" t="s">
        <v>21</v>
      </c>
    </row>
    <row r="4" spans="1:36">
      <c r="A4" s="168"/>
      <c r="B4" s="168"/>
      <c r="C4" s="168"/>
      <c r="D4" s="168"/>
      <c r="E4" s="168"/>
      <c r="F4" s="168"/>
      <c r="G4" s="162"/>
      <c r="H4" s="162"/>
      <c r="I4" s="163"/>
      <c r="J4" s="163"/>
      <c r="K4" s="163"/>
      <c r="L4" s="163"/>
      <c r="M4" s="163"/>
      <c r="N4" s="163"/>
      <c r="O4" s="163"/>
      <c r="P4" s="163"/>
      <c r="Q4" s="163"/>
      <c r="R4" s="163"/>
      <c r="S4" s="163"/>
      <c r="T4" s="163"/>
      <c r="U4" s="163"/>
      <c r="V4" s="163"/>
      <c r="W4" s="163"/>
      <c r="X4" s="163"/>
      <c r="Y4" s="163"/>
      <c r="Z4" s="163"/>
      <c r="AA4" s="163"/>
      <c r="AB4" s="163"/>
      <c r="AC4" s="163"/>
      <c r="AE4" s="165">
        <v>4</v>
      </c>
      <c r="AF4" s="165" t="s">
        <v>18</v>
      </c>
      <c r="AI4" s="165">
        <v>4</v>
      </c>
      <c r="AJ4" s="164" t="s">
        <v>22</v>
      </c>
    </row>
    <row r="5" spans="1:36">
      <c r="A5" s="364" t="s">
        <v>313</v>
      </c>
      <c r="C5" s="584"/>
      <c r="D5" s="585"/>
      <c r="E5" s="585"/>
      <c r="F5" s="585"/>
      <c r="AE5" s="165">
        <v>5</v>
      </c>
      <c r="AF5" s="165" t="s">
        <v>18</v>
      </c>
      <c r="AI5" s="165">
        <v>5</v>
      </c>
      <c r="AJ5" s="164" t="s">
        <v>23</v>
      </c>
    </row>
    <row r="6" spans="1:36">
      <c r="A6" s="169" t="s">
        <v>9</v>
      </c>
      <c r="B6" s="586" t="str">
        <f>'Sch-1'!B52</f>
        <v>--</v>
      </c>
      <c r="C6" s="586"/>
      <c r="AE6" s="165">
        <v>6</v>
      </c>
      <c r="AF6" s="165" t="s">
        <v>18</v>
      </c>
      <c r="AG6" s="171" t="e">
        <f>DAY(B6)</f>
        <v>#VALUE!</v>
      </c>
      <c r="AI6" s="165">
        <v>6</v>
      </c>
      <c r="AJ6" s="164" t="s">
        <v>24</v>
      </c>
    </row>
    <row r="7" spans="1:36">
      <c r="A7" s="169"/>
      <c r="B7" s="170"/>
      <c r="C7" s="170"/>
      <c r="AE7" s="165">
        <v>7</v>
      </c>
      <c r="AF7" s="165" t="s">
        <v>18</v>
      </c>
      <c r="AG7" s="171" t="e">
        <f>MONTH(B6)</f>
        <v>#VALUE!</v>
      </c>
      <c r="AI7" s="165">
        <v>7</v>
      </c>
      <c r="AJ7" s="164" t="s">
        <v>25</v>
      </c>
    </row>
    <row r="8" spans="1:36">
      <c r="A8" s="172" t="s">
        <v>215</v>
      </c>
      <c r="B8" s="173"/>
      <c r="C8" s="162"/>
      <c r="D8" s="162"/>
      <c r="E8" s="162"/>
      <c r="F8" s="174"/>
      <c r="G8" s="162"/>
      <c r="H8" s="162"/>
      <c r="I8" s="163"/>
      <c r="J8" s="163"/>
      <c r="K8" s="163"/>
      <c r="L8" s="163"/>
      <c r="M8" s="163"/>
      <c r="N8" s="163"/>
      <c r="O8" s="163"/>
      <c r="P8" s="163"/>
      <c r="Q8" s="163"/>
      <c r="R8" s="163"/>
      <c r="S8" s="163"/>
      <c r="T8" s="163"/>
      <c r="U8" s="163"/>
      <c r="V8" s="163"/>
      <c r="W8" s="163"/>
      <c r="X8" s="163"/>
      <c r="Y8" s="163"/>
      <c r="Z8" s="163"/>
      <c r="AA8" s="163"/>
      <c r="AB8" s="163"/>
      <c r="AC8" s="163"/>
      <c r="AE8" s="165">
        <v>8</v>
      </c>
      <c r="AF8" s="165" t="s">
        <v>18</v>
      </c>
      <c r="AG8" s="171" t="e">
        <f>LOOKUP(AG7,AI1:AI12,AJ1:AJ12)</f>
        <v>#VALUE!</v>
      </c>
      <c r="AI8" s="165">
        <v>8</v>
      </c>
      <c r="AJ8" s="164" t="s">
        <v>26</v>
      </c>
    </row>
    <row r="9" spans="1:36">
      <c r="A9" s="175" t="str">
        <f>'Sch-1'!I7</f>
        <v>Contract Services</v>
      </c>
      <c r="B9" s="175"/>
      <c r="F9" s="176"/>
      <c r="AE9" s="165">
        <v>9</v>
      </c>
      <c r="AF9" s="165" t="s">
        <v>18</v>
      </c>
      <c r="AG9" s="171" t="e">
        <f>YEAR(B6)</f>
        <v>#VALUE!</v>
      </c>
      <c r="AI9" s="165">
        <v>9</v>
      </c>
      <c r="AJ9" s="164" t="s">
        <v>27</v>
      </c>
    </row>
    <row r="10" spans="1:36">
      <c r="A10" s="175" t="str">
        <f>'Sch-1'!I8</f>
        <v>Power Grid Corporation of India Ltd.,</v>
      </c>
      <c r="B10" s="175"/>
      <c r="F10" s="176"/>
      <c r="AE10" s="165">
        <v>10</v>
      </c>
      <c r="AF10" s="165" t="s">
        <v>18</v>
      </c>
      <c r="AI10" s="165">
        <v>10</v>
      </c>
      <c r="AJ10" s="164" t="s">
        <v>28</v>
      </c>
    </row>
    <row r="11" spans="1:36">
      <c r="A11" s="175" t="str">
        <f>'Sch-1'!I9</f>
        <v>"Saudamini", Plot No.-2</v>
      </c>
      <c r="B11" s="175"/>
      <c r="F11" s="176"/>
      <c r="AE11" s="165">
        <v>11</v>
      </c>
      <c r="AF11" s="165" t="s">
        <v>18</v>
      </c>
      <c r="AI11" s="165">
        <v>11</v>
      </c>
      <c r="AJ11" s="164" t="s">
        <v>29</v>
      </c>
    </row>
    <row r="12" spans="1:36">
      <c r="A12" s="175" t="str">
        <f>'Sch-1'!I10</f>
        <v xml:space="preserve">Sector-29, </v>
      </c>
      <c r="B12" s="175"/>
      <c r="F12" s="176"/>
      <c r="AE12" s="165">
        <v>12</v>
      </c>
      <c r="AF12" s="165" t="s">
        <v>18</v>
      </c>
      <c r="AI12" s="165">
        <v>12</v>
      </c>
      <c r="AJ12" s="164" t="s">
        <v>30</v>
      </c>
    </row>
    <row r="13" spans="1:36">
      <c r="A13" s="175" t="str">
        <f>'Sch-1'!I11</f>
        <v>Gurgaon (Haryana) - 122001</v>
      </c>
      <c r="B13" s="175"/>
      <c r="F13" s="176"/>
      <c r="AE13" s="165">
        <v>13</v>
      </c>
      <c r="AF13" s="165" t="s">
        <v>18</v>
      </c>
    </row>
    <row r="14" spans="1:36" ht="22.5" customHeight="1">
      <c r="A14" s="169"/>
      <c r="F14" s="176"/>
      <c r="AE14" s="165">
        <v>14</v>
      </c>
      <c r="AF14" s="165" t="s">
        <v>18</v>
      </c>
    </row>
    <row r="15" spans="1:36" ht="61.9" customHeight="1">
      <c r="A15" s="374" t="s">
        <v>310</v>
      </c>
      <c r="B15" s="375"/>
      <c r="C15" s="587" t="str">
        <f>Cover!B2</f>
        <v>Appointment of consultant for developing various engineering drawings during execution of 400 kV AIS Substation Extension works for Substation Pkg SS-129</v>
      </c>
      <c r="D15" s="587"/>
      <c r="E15" s="587"/>
      <c r="F15" s="587"/>
      <c r="AE15" s="165">
        <v>15</v>
      </c>
      <c r="AF15" s="165" t="s">
        <v>18</v>
      </c>
    </row>
    <row r="16" spans="1:36" ht="27.75" customHeight="1">
      <c r="A16" s="167" t="s">
        <v>10</v>
      </c>
      <c r="B16" s="167"/>
      <c r="C16" s="176"/>
      <c r="D16" s="176"/>
      <c r="E16" s="176"/>
      <c r="F16" s="176"/>
      <c r="AE16" s="165">
        <v>16</v>
      </c>
      <c r="AF16" s="165" t="s">
        <v>18</v>
      </c>
    </row>
    <row r="17" spans="1:32" ht="108" customHeight="1">
      <c r="A17" s="177">
        <v>1</v>
      </c>
      <c r="B17" s="589" t="s">
        <v>326</v>
      </c>
      <c r="C17" s="590"/>
      <c r="D17" s="590"/>
      <c r="E17" s="590"/>
      <c r="F17" s="590"/>
      <c r="Z17" s="373" t="s">
        <v>331</v>
      </c>
      <c r="AA17" s="178" t="s">
        <v>173</v>
      </c>
      <c r="AB17" s="179" t="e">
        <f>#REF!</f>
        <v>#REF!</v>
      </c>
      <c r="AC17" s="180" t="e">
        <f>" (" &amp; 'N to W'!A4 &amp; ")"</f>
        <v>#REF!</v>
      </c>
      <c r="AE17" s="165">
        <v>17</v>
      </c>
      <c r="AF17" s="165" t="s">
        <v>18</v>
      </c>
    </row>
    <row r="18" spans="1:32" ht="48.75" customHeight="1">
      <c r="A18" s="177"/>
      <c r="B18" s="589" t="s">
        <v>316</v>
      </c>
      <c r="C18" s="590"/>
      <c r="D18" s="590"/>
      <c r="E18" s="590"/>
      <c r="F18" s="590"/>
      <c r="AE18" s="165">
        <v>18</v>
      </c>
      <c r="AF18" s="165" t="s">
        <v>18</v>
      </c>
    </row>
    <row r="19" spans="1:32" ht="19.5" customHeight="1">
      <c r="A19" s="177">
        <v>2</v>
      </c>
      <c r="B19" s="587" t="s">
        <v>330</v>
      </c>
      <c r="C19" s="587"/>
      <c r="D19" s="587"/>
      <c r="E19" s="587"/>
      <c r="F19" s="587"/>
      <c r="AE19" s="165">
        <v>20</v>
      </c>
      <c r="AF19" s="165" t="s">
        <v>18</v>
      </c>
    </row>
    <row r="20" spans="1:32" ht="39.75" customHeight="1">
      <c r="A20" s="177">
        <v>2.1</v>
      </c>
      <c r="B20" s="589" t="s">
        <v>308</v>
      </c>
      <c r="C20" s="590"/>
      <c r="D20" s="590"/>
      <c r="E20" s="590"/>
      <c r="F20" s="590"/>
      <c r="AE20" s="165">
        <v>20</v>
      </c>
      <c r="AF20" s="165" t="s">
        <v>18</v>
      </c>
    </row>
    <row r="21" spans="1:32" ht="42" customHeight="1">
      <c r="B21" s="588" t="s">
        <v>233</v>
      </c>
      <c r="C21" s="588"/>
      <c r="D21" s="589" t="s">
        <v>393</v>
      </c>
      <c r="E21" s="590"/>
      <c r="F21" s="590"/>
      <c r="AE21" s="165">
        <v>21</v>
      </c>
      <c r="AF21" s="165" t="s">
        <v>15</v>
      </c>
    </row>
    <row r="22" spans="1:32" ht="27.95" hidden="1" customHeight="1">
      <c r="B22" s="588" t="s">
        <v>234</v>
      </c>
      <c r="C22" s="588"/>
      <c r="D22" s="362" t="s">
        <v>309</v>
      </c>
      <c r="E22" s="363"/>
      <c r="F22" s="363"/>
      <c r="H22" s="181" t="str">
        <f>'Names of Bidder'!D6</f>
        <v>Sole Bidder</v>
      </c>
      <c r="AE22" s="165">
        <v>23</v>
      </c>
      <c r="AF22" s="165" t="s">
        <v>18</v>
      </c>
    </row>
    <row r="23" spans="1:32" ht="73.150000000000006" customHeight="1">
      <c r="A23" s="177">
        <v>2.2000000000000002</v>
      </c>
      <c r="B23" s="589" t="s">
        <v>329</v>
      </c>
      <c r="C23" s="590"/>
      <c r="D23" s="590"/>
      <c r="E23" s="590"/>
      <c r="F23" s="590"/>
      <c r="AE23" s="165">
        <v>28</v>
      </c>
      <c r="AF23" s="165" t="s">
        <v>18</v>
      </c>
    </row>
    <row r="24" spans="1:32" ht="54.6" customHeight="1">
      <c r="A24" s="177">
        <v>2.2999999999999998</v>
      </c>
      <c r="B24" s="589" t="s">
        <v>327</v>
      </c>
      <c r="C24" s="590"/>
      <c r="D24" s="590"/>
      <c r="E24" s="590"/>
      <c r="F24" s="590"/>
      <c r="AE24" s="165">
        <v>29</v>
      </c>
      <c r="AF24" s="165" t="s">
        <v>18</v>
      </c>
    </row>
    <row r="25" spans="1:32" ht="142.5" customHeight="1">
      <c r="A25" s="177">
        <v>2.4</v>
      </c>
      <c r="B25" s="591" t="s">
        <v>314</v>
      </c>
      <c r="C25" s="592"/>
      <c r="D25" s="592"/>
      <c r="E25" s="592"/>
      <c r="F25" s="592"/>
    </row>
    <row r="26" spans="1:32" ht="120.6" customHeight="1">
      <c r="A26" s="177">
        <v>3</v>
      </c>
      <c r="B26" s="594" t="s">
        <v>324</v>
      </c>
      <c r="C26" s="595"/>
      <c r="D26" s="595"/>
      <c r="E26" s="595"/>
      <c r="F26" s="595"/>
      <c r="AE26" s="165">
        <v>30</v>
      </c>
      <c r="AF26" s="165" t="s">
        <v>18</v>
      </c>
    </row>
    <row r="27" spans="1:32" ht="43.9" customHeight="1">
      <c r="A27" s="177">
        <v>3.1</v>
      </c>
      <c r="B27" s="589" t="s">
        <v>315</v>
      </c>
      <c r="C27" s="590"/>
      <c r="D27" s="590"/>
      <c r="E27" s="590"/>
      <c r="F27" s="590"/>
    </row>
    <row r="28" spans="1:32" ht="112.5" customHeight="1">
      <c r="A28" s="177">
        <v>4</v>
      </c>
      <c r="B28" s="596" t="s">
        <v>311</v>
      </c>
      <c r="C28" s="596"/>
      <c r="D28" s="596"/>
      <c r="E28" s="596"/>
      <c r="F28" s="596"/>
    </row>
    <row r="29" spans="1:32" ht="30" customHeight="1">
      <c r="B29" s="135" t="str">
        <f>IF(ISERROR("Dated this " &amp; AG6 &amp; LOOKUP(AG6,AE1:AE27,AF1:AF27) &amp; " day of " &amp; AG8 &amp; " " &amp;AG9), "", "Dated this " &amp; AG6 &amp; LOOKUP(AG6,AE1:AE27,AF1:AF27) &amp; " day of " &amp; AG8 &amp; " " &amp;AG9)</f>
        <v/>
      </c>
      <c r="C29" s="135"/>
      <c r="D29" s="135"/>
      <c r="E29" s="182"/>
      <c r="F29" s="182"/>
    </row>
    <row r="30" spans="1:32" ht="30" customHeight="1">
      <c r="B30" s="135" t="s">
        <v>11</v>
      </c>
      <c r="C30" s="183"/>
      <c r="D30" s="184"/>
      <c r="E30" s="184"/>
      <c r="F30" s="184"/>
    </row>
    <row r="31" spans="1:32" ht="30" customHeight="1">
      <c r="B31" s="185"/>
      <c r="C31" s="184"/>
      <c r="D31" s="184"/>
      <c r="E31" s="135"/>
      <c r="F31" s="186" t="s">
        <v>12</v>
      </c>
    </row>
    <row r="32" spans="1:32" ht="30" customHeight="1">
      <c r="A32" s="166"/>
      <c r="B32" s="166"/>
      <c r="C32" s="187"/>
      <c r="D32" s="163"/>
      <c r="E32" s="188"/>
      <c r="F32" s="189"/>
      <c r="G32" s="162"/>
      <c r="H32" s="162"/>
      <c r="I32" s="163"/>
      <c r="J32" s="163"/>
      <c r="K32" s="163"/>
      <c r="L32" s="163"/>
      <c r="M32" s="163"/>
      <c r="N32" s="163"/>
      <c r="O32" s="163"/>
      <c r="P32" s="163"/>
      <c r="Q32" s="163"/>
      <c r="R32" s="163"/>
      <c r="S32" s="163"/>
      <c r="T32" s="163"/>
      <c r="U32" s="163"/>
      <c r="V32" s="163"/>
      <c r="W32" s="163"/>
      <c r="X32" s="163"/>
      <c r="Y32" s="163"/>
      <c r="Z32" s="163"/>
      <c r="AA32" s="163"/>
      <c r="AB32" s="163"/>
      <c r="AC32" s="163"/>
    </row>
    <row r="33" spans="1:41" ht="30" customHeight="1">
      <c r="A33" s="190" t="s">
        <v>158</v>
      </c>
      <c r="B33" s="597" t="str">
        <f>'Sch-1'!B52</f>
        <v>--</v>
      </c>
      <c r="C33" s="597"/>
      <c r="D33" s="163"/>
      <c r="E33" s="188" t="s">
        <v>13</v>
      </c>
      <c r="F33" s="191">
        <f>'Names of Bidder'!D24</f>
        <v>0</v>
      </c>
      <c r="G33" s="162"/>
      <c r="H33" s="162"/>
      <c r="I33" s="163"/>
      <c r="J33" s="163"/>
      <c r="K33" s="163"/>
      <c r="L33" s="163"/>
      <c r="M33" s="163"/>
      <c r="N33" s="163"/>
      <c r="O33" s="163"/>
      <c r="P33" s="163"/>
      <c r="Q33" s="163"/>
      <c r="R33" s="163"/>
      <c r="S33" s="163"/>
      <c r="T33" s="163"/>
      <c r="U33" s="163"/>
      <c r="V33" s="163"/>
      <c r="W33" s="163"/>
      <c r="X33" s="163"/>
      <c r="Y33" s="163"/>
      <c r="Z33" s="163"/>
      <c r="AA33" s="163"/>
      <c r="AB33" s="163"/>
      <c r="AC33" s="163"/>
    </row>
    <row r="34" spans="1:41" ht="30" customHeight="1">
      <c r="A34" s="190" t="s">
        <v>159</v>
      </c>
      <c r="B34" s="191" t="str">
        <f>'Sch-1'!B53</f>
        <v/>
      </c>
      <c r="C34" s="192"/>
      <c r="D34" s="163"/>
      <c r="E34" s="188" t="s">
        <v>14</v>
      </c>
      <c r="F34" s="191">
        <f>'Names of Bidder'!D25</f>
        <v>0</v>
      </c>
      <c r="G34" s="162"/>
      <c r="H34" s="162"/>
      <c r="I34" s="163"/>
      <c r="J34" s="163"/>
      <c r="K34" s="163"/>
      <c r="L34" s="163"/>
      <c r="M34" s="163"/>
      <c r="N34" s="163"/>
      <c r="O34" s="163"/>
      <c r="P34" s="163"/>
      <c r="Q34" s="163"/>
      <c r="R34" s="163"/>
      <c r="S34" s="163"/>
      <c r="T34" s="163"/>
      <c r="U34" s="163"/>
      <c r="V34" s="163"/>
      <c r="W34" s="163"/>
      <c r="X34" s="163"/>
      <c r="Y34" s="163"/>
      <c r="Z34" s="163"/>
      <c r="AA34" s="163"/>
      <c r="AB34" s="163"/>
      <c r="AC34" s="163"/>
    </row>
    <row r="35" spans="1:41" ht="30" customHeight="1">
      <c r="B35" s="167"/>
      <c r="D35" s="166"/>
      <c r="E35" s="188"/>
      <c r="F35" s="162"/>
      <c r="G35" s="162"/>
      <c r="H35" s="162"/>
      <c r="I35" s="163"/>
      <c r="J35" s="163"/>
      <c r="K35" s="163"/>
      <c r="L35" s="163"/>
      <c r="M35" s="163"/>
      <c r="N35" s="163"/>
      <c r="O35" s="163"/>
      <c r="P35" s="163"/>
      <c r="Q35" s="163"/>
      <c r="R35" s="163"/>
      <c r="S35" s="163"/>
      <c r="T35" s="163"/>
      <c r="U35" s="163"/>
      <c r="V35" s="163"/>
      <c r="W35" s="163"/>
      <c r="X35" s="163"/>
      <c r="Y35" s="163"/>
      <c r="Z35" s="163"/>
      <c r="AA35" s="163"/>
      <c r="AB35" s="163"/>
      <c r="AC35" s="163"/>
    </row>
    <row r="36" spans="1:41" s="167" customFormat="1" ht="33" customHeight="1">
      <c r="A36" s="593" t="s">
        <v>55</v>
      </c>
      <c r="B36" s="593"/>
      <c r="C36" s="593"/>
      <c r="D36" s="593"/>
      <c r="E36" s="593"/>
      <c r="F36" s="593"/>
      <c r="H36" s="169"/>
      <c r="AD36" s="181"/>
      <c r="AE36" s="165"/>
      <c r="AF36" s="165"/>
      <c r="AG36" s="181"/>
      <c r="AH36" s="181"/>
      <c r="AI36" s="181"/>
      <c r="AJ36" s="181"/>
      <c r="AK36" s="181"/>
      <c r="AL36" s="181"/>
      <c r="AM36" s="181"/>
      <c r="AN36" s="181"/>
      <c r="AO36" s="181"/>
    </row>
    <row r="37" spans="1:41" s="167" customFormat="1" ht="33" customHeight="1">
      <c r="A37" s="169"/>
      <c r="B37" s="169"/>
      <c r="H37" s="169"/>
      <c r="AD37" s="181"/>
      <c r="AE37" s="165"/>
      <c r="AF37" s="165"/>
      <c r="AG37" s="181"/>
      <c r="AH37" s="181"/>
      <c r="AI37" s="181"/>
      <c r="AJ37" s="181"/>
      <c r="AK37" s="181"/>
      <c r="AL37" s="181"/>
      <c r="AM37" s="181"/>
      <c r="AN37" s="181"/>
      <c r="AO37" s="181"/>
    </row>
    <row r="38" spans="1:41" s="167" customFormat="1" ht="33" customHeight="1">
      <c r="A38" s="169"/>
      <c r="B38" s="169"/>
      <c r="H38" s="169"/>
      <c r="AD38" s="181"/>
      <c r="AE38" s="165"/>
      <c r="AF38" s="165"/>
      <c r="AG38" s="181"/>
      <c r="AH38" s="181"/>
      <c r="AI38" s="181"/>
      <c r="AJ38" s="181"/>
      <c r="AK38" s="181"/>
      <c r="AL38" s="181"/>
      <c r="AM38" s="181"/>
      <c r="AN38" s="181"/>
      <c r="AO38" s="181"/>
    </row>
    <row r="39" spans="1:41">
      <c r="A39" s="169"/>
    </row>
    <row r="40" spans="1:41">
      <c r="A40" s="169"/>
    </row>
    <row r="41" spans="1:41">
      <c r="A41" s="169"/>
    </row>
    <row r="42" spans="1:41">
      <c r="A42" s="169"/>
    </row>
    <row r="43" spans="1:41">
      <c r="A43" s="169"/>
    </row>
    <row r="44" spans="1:41">
      <c r="A44" s="169"/>
    </row>
    <row r="45" spans="1:41">
      <c r="A45" s="169"/>
    </row>
    <row r="46" spans="1:41">
      <c r="A46" s="169"/>
    </row>
    <row r="47" spans="1:41">
      <c r="A47" s="169"/>
    </row>
    <row r="48" spans="1:41">
      <c r="A48" s="169"/>
    </row>
    <row r="49" spans="1:1">
      <c r="A49" s="169"/>
    </row>
    <row r="50" spans="1:1">
      <c r="A50" s="169"/>
    </row>
  </sheetData>
  <sheetProtection algorithmName="SHA-512" hashValue="G+6RevacowBURYRkJtzeidF6/hpH3eDE+PPP8uESBsDLrNUk6xBA4k7wSCBEPocyp7ttqILCRC9qnylOr8mTIQ==" saltValue="KgXeI937zb81CJnDC4/hgw==" spinCount="100000" sheet="1" formatColumns="0" formatRows="0" selectLockedCells="1"/>
  <customSheetViews>
    <customSheetView guid="{FF4DA0A0-6ED0-42F3-A12B-764D281E454E}" showPageBreaks="1" showGridLines="0" zeroValues="0" printArea="1" hiddenRows="1" view="pageBreakPreview">
      <selection activeCell="C5" sqref="C5:F5"/>
      <pageMargins left="0.75" right="0.77" top="0.62" bottom="0.61" header="0.39" footer="0.32"/>
      <pageSetup orientation="portrait" r:id="rId1"/>
      <headerFooter alignWithMargins="0">
        <oddFooter>&amp;R&amp;"Book Antiqua,Bold"&amp;8Bid Form (Price Schedule)  / Page &amp;P of &amp;N</oddFooter>
      </headerFooter>
    </customSheetView>
    <customSheetView guid="{85C5F000-3F2E-4A34-B83F-6CE80CF74968}" showPageBreaks="1" showGridLines="0" zeroValues="0" printArea="1" hiddenRows="1" view="pageBreakPreview" topLeftCell="A2">
      <selection activeCell="C5" sqref="C5:F5"/>
      <pageMargins left="0.75" right="0.77" top="0.62" bottom="0.61" header="0.39" footer="0.32"/>
      <pageSetup orientation="portrait" r:id="rId2"/>
      <headerFooter alignWithMargins="0">
        <oddFooter>&amp;R&amp;"Book Antiqua,Bold"&amp;8Bid Form (1st Envelope)  / Page &amp;P of &amp;N</oddFooter>
      </headerFooter>
    </customSheetView>
    <customSheetView guid="{E89B9381-5C61-438B-9BA5-C37A44A00BC3}" showPageBreaks="1" showGridLines="0" zeroValues="0" printArea="1" hiddenRows="1" view="pageBreakPreview" topLeftCell="A11">
      <selection activeCell="C5" sqref="C5:F5"/>
      <pageMargins left="0.75" right="0.77" top="0.62" bottom="0.61" header="0.39" footer="0.32"/>
      <pageSetup orientation="portrait" r:id="rId3"/>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0"/>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1"/>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996AFBE6-B482-42C1-8052-EFE8998821C2}" showPageBreaks="1" showGridLines="0" zeroValues="0" printArea="1" hiddenRows="1" view="pageBreakPreview">
      <selection activeCell="C5" sqref="C5:F5"/>
      <pageMargins left="0.75" right="0.77" top="0.62" bottom="0.61" header="0.39" footer="0.32"/>
      <pageSetup orientation="portrait" r:id="rId19"/>
      <headerFooter alignWithMargins="0">
        <oddFooter>&amp;R&amp;"Book Antiqua,Bold"&amp;8Bid Form (1st Envelope)  / Page &amp;P of &amp;N</oddFooter>
      </headerFooter>
    </customSheetView>
    <customSheetView guid="{0CC4C0F5-9288-4DA7-9F53-E83499CD6232}" showPageBreaks="1" showGridLines="0" zeroValues="0" printArea="1" hiddenRows="1" view="pageBreakPreview">
      <selection activeCell="C5" sqref="C5:F5"/>
      <pageMargins left="0.75" right="0.77" top="0.62" bottom="0.61" header="0.39" footer="0.32"/>
      <pageSetup orientation="portrait" r:id="rId20"/>
      <headerFooter alignWithMargins="0">
        <oddFooter>&amp;R&amp;"Book Antiqua,Bold"&amp;8Bid Form (Price Schedule)  / Page &amp;P of &amp;N</oddFooter>
      </headerFooter>
    </customSheetView>
    <customSheetView guid="{9997277A-D7BC-49D2-8772-A465AB1F3953}" showPageBreaks="1" showGridLines="0" zeroValues="0" printArea="1" hiddenRows="1" view="pageBreakPreview">
      <selection activeCell="C5" sqref="C5:F5"/>
      <pageMargins left="0.75" right="0.77" top="0.62" bottom="0.61" header="0.39" footer="0.32"/>
      <pageSetup orientation="portrait" r:id="rId21"/>
      <headerFooter alignWithMargins="0">
        <oddFooter>&amp;R&amp;"Book Antiqua,Bold"&amp;8Bid Form (Price Schedule)  / Page &amp;P of &amp;N</oddFooter>
      </headerFooter>
    </customSheetView>
  </customSheetViews>
  <mergeCells count="19">
    <mergeCell ref="B25:F25"/>
    <mergeCell ref="A36:F36"/>
    <mergeCell ref="B24:F24"/>
    <mergeCell ref="B26:F26"/>
    <mergeCell ref="B27:F27"/>
    <mergeCell ref="B28:F28"/>
    <mergeCell ref="B33:C33"/>
    <mergeCell ref="B23:F23"/>
    <mergeCell ref="B17:F17"/>
    <mergeCell ref="B18:F18"/>
    <mergeCell ref="B19:F19"/>
    <mergeCell ref="B20:F20"/>
    <mergeCell ref="D21:F21"/>
    <mergeCell ref="B22:C22"/>
    <mergeCell ref="A3:F3"/>
    <mergeCell ref="C5:F5"/>
    <mergeCell ref="B6:C6"/>
    <mergeCell ref="C15:F15"/>
    <mergeCell ref="B21:C21"/>
  </mergeCells>
  <phoneticPr fontId="31" type="noConversion"/>
  <pageMargins left="0.75" right="0.77" top="0.62" bottom="0.61" header="0.39" footer="0.32"/>
  <pageSetup orientation="portrait" r:id="rId22"/>
  <headerFooter alignWithMargins="0">
    <oddFooter>&amp;R&amp;"Book Antiqua,Bold"&amp;8Bid Form (Price Schedule)  / Page &amp;P of &amp;N</oddFooter>
  </headerFooter>
  <drawing r:id="rId2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03" customWidth="1"/>
    <col min="2" max="2" width="46.875" style="203" customWidth="1"/>
    <col min="3" max="3" width="2.25" style="203" customWidth="1"/>
    <col min="4" max="4" width="17.625" style="263" customWidth="1"/>
    <col min="5" max="5" width="4.125" style="263" customWidth="1"/>
    <col min="6" max="6" width="17.625" style="263" customWidth="1"/>
    <col min="7" max="7" width="29.625" style="206" customWidth="1"/>
    <col min="8" max="8" width="15.25" style="206" customWidth="1"/>
    <col min="9" max="9" width="8.875" style="206" bestFit="1" customWidth="1"/>
    <col min="10" max="11" width="8" style="206"/>
    <col min="12" max="12" width="14" style="206" customWidth="1"/>
    <col min="13" max="16384" width="8" style="206"/>
  </cols>
  <sheetData>
    <row r="1" spans="1:8" ht="15.95" customHeight="1">
      <c r="B1" s="598" t="s">
        <v>132</v>
      </c>
      <c r="C1" s="599"/>
      <c r="D1" s="599"/>
      <c r="E1" s="599"/>
      <c r="F1" s="599"/>
    </row>
    <row r="2" spans="1:8" ht="15.95" customHeight="1">
      <c r="B2" s="204"/>
      <c r="C2" s="205"/>
      <c r="D2" s="207"/>
      <c r="E2" s="207"/>
      <c r="F2" s="207"/>
    </row>
    <row r="3" spans="1:8" s="208" customFormat="1" ht="15.95" customHeight="1">
      <c r="A3" s="203"/>
      <c r="B3" s="203"/>
      <c r="C3" s="203"/>
      <c r="D3" s="600" t="s">
        <v>133</v>
      </c>
      <c r="E3" s="600"/>
      <c r="F3" s="600"/>
    </row>
    <row r="4" spans="1:8" s="208" customFormat="1" ht="20.25" customHeight="1">
      <c r="A4" s="601" t="s">
        <v>134</v>
      </c>
      <c r="B4" s="601"/>
      <c r="C4" s="601"/>
      <c r="D4" s="602" t="e">
        <f>'Sch-1'!#REF!</f>
        <v>#REF!</v>
      </c>
      <c r="E4" s="602"/>
      <c r="F4" s="602"/>
    </row>
    <row r="5" spans="1:8" s="214" customFormat="1" ht="21" customHeight="1">
      <c r="A5" s="210" t="s">
        <v>210</v>
      </c>
      <c r="B5" s="607" t="s">
        <v>135</v>
      </c>
      <c r="C5" s="608"/>
      <c r="D5" s="211" t="s">
        <v>136</v>
      </c>
      <c r="E5" s="609" t="s">
        <v>137</v>
      </c>
      <c r="F5" s="610"/>
    </row>
    <row r="6" spans="1:8" s="208" customFormat="1" ht="36" customHeight="1">
      <c r="A6" s="215">
        <v>1</v>
      </c>
      <c r="B6" s="216" t="s">
        <v>151</v>
      </c>
      <c r="C6" s="217"/>
      <c r="D6" s="218" t="e">
        <f>#REF!</f>
        <v>#REF!</v>
      </c>
      <c r="E6" s="219" t="s">
        <v>199</v>
      </c>
      <c r="F6" s="220" t="e">
        <f>D6</f>
        <v>#REF!</v>
      </c>
      <c r="G6" s="221"/>
    </row>
    <row r="7" spans="1:8" s="208" customFormat="1" ht="34.5" customHeight="1">
      <c r="A7" s="215">
        <v>2</v>
      </c>
      <c r="B7" s="216" t="s">
        <v>152</v>
      </c>
      <c r="C7" s="217"/>
      <c r="D7" s="218" t="e">
        <f>#REF!</f>
        <v>#REF!</v>
      </c>
      <c r="E7" s="219"/>
      <c r="F7" s="220" t="e">
        <f>D7</f>
        <v>#REF!</v>
      </c>
      <c r="G7" s="221"/>
    </row>
    <row r="8" spans="1:8" s="208" customFormat="1" ht="21" customHeight="1">
      <c r="A8" s="215">
        <v>3</v>
      </c>
      <c r="B8" s="216" t="s">
        <v>153</v>
      </c>
      <c r="C8" s="217"/>
      <c r="D8" s="222" t="e">
        <f>#REF!</f>
        <v>#REF!</v>
      </c>
      <c r="E8" s="212"/>
      <c r="F8" s="213" t="e">
        <f>D8</f>
        <v>#REF!</v>
      </c>
      <c r="G8" s="221"/>
    </row>
    <row r="9" spans="1:8" s="208" customFormat="1" ht="21" customHeight="1">
      <c r="A9" s="215">
        <v>4</v>
      </c>
      <c r="B9" s="216" t="s">
        <v>154</v>
      </c>
      <c r="C9" s="217"/>
      <c r="D9" s="222" t="s">
        <v>231</v>
      </c>
      <c r="E9" s="219"/>
      <c r="F9" s="213" t="str">
        <f>D9</f>
        <v>Not Applicable</v>
      </c>
    </row>
    <row r="10" spans="1:8" s="208" customFormat="1" ht="21" customHeight="1">
      <c r="A10" s="215">
        <v>5</v>
      </c>
      <c r="B10" s="216" t="s">
        <v>155</v>
      </c>
      <c r="C10" s="217"/>
      <c r="D10" s="223" t="e">
        <f>SUM(D6,D7,D8)</f>
        <v>#REF!</v>
      </c>
      <c r="E10" s="219"/>
      <c r="F10" s="224" t="e">
        <f>SUM(F6,F7,F8)</f>
        <v>#REF!</v>
      </c>
    </row>
    <row r="11" spans="1:8" s="208" customFormat="1" ht="21" customHeight="1">
      <c r="A11" s="215">
        <v>6</v>
      </c>
      <c r="B11" s="225" t="s">
        <v>138</v>
      </c>
      <c r="C11" s="226" t="s">
        <v>199</v>
      </c>
      <c r="D11" s="218" t="e">
        <f>H11</f>
        <v>#REF!</v>
      </c>
      <c r="E11" s="227" t="s">
        <v>199</v>
      </c>
      <c r="F11" s="220" t="e">
        <f>D11</f>
        <v>#REF!</v>
      </c>
      <c r="H11" s="228" t="e">
        <f>ROUND(('Sch-1'!#REF!-#REF!)+(#REF!-#REF!)+ (#REF!-#REF!),0)</f>
        <v>#REF!</v>
      </c>
    </row>
    <row r="12" spans="1:8" s="208" customFormat="1" ht="21.95" customHeight="1">
      <c r="A12" s="215">
        <v>7</v>
      </c>
      <c r="B12" s="225" t="s">
        <v>156</v>
      </c>
      <c r="C12" s="217"/>
      <c r="D12" s="211" t="e">
        <f>D10-D11</f>
        <v>#REF!</v>
      </c>
      <c r="E12" s="219"/>
      <c r="F12" s="224" t="e">
        <f>F10-F11</f>
        <v>#REF!</v>
      </c>
      <c r="G12" s="229"/>
      <c r="H12" s="228"/>
    </row>
    <row r="13" spans="1:8" s="208" customFormat="1" ht="21.95" customHeight="1">
      <c r="A13" s="215">
        <v>8</v>
      </c>
      <c r="B13" s="216" t="s">
        <v>139</v>
      </c>
      <c r="C13" s="217"/>
      <c r="D13" s="218"/>
      <c r="E13" s="219"/>
      <c r="F13" s="220"/>
    </row>
    <row r="14" spans="1:8" s="208" customFormat="1" ht="21.95" customHeight="1">
      <c r="A14" s="215" t="s">
        <v>199</v>
      </c>
      <c r="B14" s="216" t="s">
        <v>140</v>
      </c>
      <c r="C14" s="230"/>
      <c r="D14" s="231" t="e">
        <f>#REF!</f>
        <v>#REF!</v>
      </c>
      <c r="E14" s="232"/>
      <c r="F14" s="213" t="e">
        <f>F32</f>
        <v>#REF!</v>
      </c>
      <c r="G14" s="221"/>
    </row>
    <row r="15" spans="1:8" s="208" customFormat="1" ht="21.95" customHeight="1">
      <c r="A15" s="215"/>
      <c r="B15" s="216" t="s">
        <v>247</v>
      </c>
      <c r="C15" s="217"/>
      <c r="D15" s="231" t="e">
        <f>#REF!</f>
        <v>#REF!</v>
      </c>
      <c r="E15" s="233"/>
      <c r="F15" s="213" t="e">
        <f>F34</f>
        <v>#REF!</v>
      </c>
      <c r="G15" s="221"/>
    </row>
    <row r="16" spans="1:8" s="208" customFormat="1" ht="21.95" customHeight="1">
      <c r="A16" s="215"/>
      <c r="B16" s="216" t="s">
        <v>248</v>
      </c>
      <c r="C16" s="217"/>
      <c r="D16" s="231" t="e">
        <f>#REF!</f>
        <v>#REF!</v>
      </c>
      <c r="E16" s="233"/>
      <c r="F16" s="213" t="e">
        <f>F35</f>
        <v>#REF!</v>
      </c>
      <c r="G16" s="221"/>
    </row>
    <row r="17" spans="1:12" s="208" customFormat="1" ht="21.95" customHeight="1">
      <c r="A17" s="215"/>
      <c r="B17" s="216" t="s">
        <v>249</v>
      </c>
      <c r="C17" s="217"/>
      <c r="D17" s="231" t="e">
        <f>SUM(#REF!,#REF!)</f>
        <v>#REF!</v>
      </c>
      <c r="E17" s="233"/>
      <c r="F17" s="213" t="e">
        <f>F38</f>
        <v>#REF!</v>
      </c>
      <c r="G17" s="221"/>
    </row>
    <row r="18" spans="1:12" s="208" customFormat="1" ht="21.95" customHeight="1">
      <c r="A18" s="215"/>
      <c r="B18" s="216" t="s">
        <v>250</v>
      </c>
      <c r="C18" s="217"/>
      <c r="D18" s="222" t="e">
        <f>#REF!</f>
        <v>#REF!</v>
      </c>
      <c r="E18" s="212"/>
      <c r="F18" s="213" t="e">
        <f>F36</f>
        <v>#REF!</v>
      </c>
    </row>
    <row r="19" spans="1:12" s="208" customFormat="1" ht="27" customHeight="1">
      <c r="A19" s="215"/>
      <c r="B19" s="216" t="s">
        <v>251</v>
      </c>
      <c r="C19" s="234"/>
      <c r="D19" s="235" t="e">
        <f>SUM(D14,D15,D16,D17,D18)</f>
        <v>#REF!</v>
      </c>
      <c r="E19" s="236"/>
      <c r="F19" s="234" t="e">
        <f>SUM(F14:F18)</f>
        <v>#REF!</v>
      </c>
      <c r="G19" s="221"/>
    </row>
    <row r="20" spans="1:12" s="208" customFormat="1" ht="33.75" customHeight="1">
      <c r="A20" s="215">
        <v>8</v>
      </c>
      <c r="B20" s="216" t="s">
        <v>141</v>
      </c>
      <c r="C20" s="217"/>
      <c r="D20" s="211" t="e">
        <f>D10+D19</f>
        <v>#REF!</v>
      </c>
      <c r="E20" s="237" t="s">
        <v>199</v>
      </c>
      <c r="F20" s="238" t="e">
        <f>F10+F19</f>
        <v>#REF!</v>
      </c>
      <c r="G20" s="221"/>
    </row>
    <row r="21" spans="1:12" s="208" customFormat="1" ht="51" customHeight="1">
      <c r="A21" s="215">
        <v>9</v>
      </c>
      <c r="B21" s="216" t="s">
        <v>157</v>
      </c>
      <c r="C21" s="217"/>
      <c r="D21" s="218" t="e">
        <f>'Sch-1'!#REF!</f>
        <v>#REF!</v>
      </c>
      <c r="E21" s="219"/>
      <c r="F21" s="220" t="e">
        <f>D21</f>
        <v>#REF!</v>
      </c>
    </row>
    <row r="22" spans="1:12" s="208" customFormat="1" ht="23.25" customHeight="1">
      <c r="A22" s="239" t="s">
        <v>199</v>
      </c>
      <c r="B22" s="240" t="s">
        <v>199</v>
      </c>
      <c r="C22" s="240"/>
      <c r="D22" s="241"/>
      <c r="E22" s="242"/>
      <c r="F22" s="243"/>
    </row>
    <row r="23" spans="1:12" s="208" customFormat="1" ht="18.75" customHeight="1">
      <c r="A23" s="244" t="s">
        <v>142</v>
      </c>
      <c r="B23" s="603" t="s">
        <v>143</v>
      </c>
      <c r="C23" s="603"/>
      <c r="D23" s="603"/>
      <c r="E23" s="603"/>
      <c r="F23" s="611"/>
    </row>
    <row r="24" spans="1:12" s="208" customFormat="1" ht="18.75" customHeight="1">
      <c r="A24" s="244"/>
      <c r="B24" s="604" t="e">
        <f>H24&amp;" "&amp;G24&amp;" "&amp;I24&amp;" "&amp;J24&amp;"%"&amp; " as"&amp;" "&amp;K24&amp; " "&amp;L24</f>
        <v>#REF!</v>
      </c>
      <c r="C24" s="605"/>
      <c r="D24" s="605"/>
      <c r="E24" s="605"/>
      <c r="F24" s="606"/>
      <c r="G24" s="246" t="e">
        <f>IF(#REF!=0,"",#REF!)</f>
        <v>#REF!</v>
      </c>
      <c r="H24" s="247" t="s">
        <v>252</v>
      </c>
      <c r="I24" s="247" t="e">
        <f>IF(J24="","","@")</f>
        <v>#REF!</v>
      </c>
      <c r="J24" s="248" t="e">
        <f>IF(#REF!*100=0,"",#REF!*100)</f>
        <v>#REF!</v>
      </c>
      <c r="K24" s="249" t="e">
        <f>IF(OR(L24=0,L24=""),"","Rs.")</f>
        <v>#REF!</v>
      </c>
      <c r="L24" s="250" t="e">
        <f>IF(D14=0,"",D14)</f>
        <v>#REF!</v>
      </c>
    </row>
    <row r="25" spans="1:12" s="208" customFormat="1" ht="19.5" customHeight="1">
      <c r="B25" s="604" t="e">
        <f>H25&amp;" "&amp;G25&amp;" "&amp;I25&amp;" "&amp;J25&amp;"%"&amp; " as"&amp;" "&amp;K25&amp; " "&amp;L25</f>
        <v>#REF!</v>
      </c>
      <c r="C25" s="605"/>
      <c r="D25" s="605"/>
      <c r="E25" s="605"/>
      <c r="F25" s="606"/>
      <c r="G25" s="246" t="e">
        <f>IF(#REF!=0,"",#REF!)</f>
        <v>#REF!</v>
      </c>
      <c r="H25" s="247" t="s">
        <v>253</v>
      </c>
      <c r="I25" s="247" t="e">
        <f>IF(J25="","","@")</f>
        <v>#REF!</v>
      </c>
      <c r="J25" s="248" t="e">
        <f>IF(#REF!*100=0,"",#REF!*100)</f>
        <v>#REF!</v>
      </c>
      <c r="K25" s="249" t="e">
        <f>IF(OR(L25=0,L25=""),"","Rs.")</f>
        <v>#REF!</v>
      </c>
      <c r="L25" s="250" t="e">
        <f>IF(D15=0,"",D15)</f>
        <v>#REF!</v>
      </c>
    </row>
    <row r="26" spans="1:12" s="208" customFormat="1" ht="19.5" customHeight="1">
      <c r="B26" s="604" t="e">
        <f>H26&amp;" "&amp;G26&amp;" "&amp;I26&amp;" "&amp;J26&amp;"%"&amp; " as"&amp;" "&amp;K26&amp; " "&amp;L26</f>
        <v>#REF!</v>
      </c>
      <c r="C26" s="605"/>
      <c r="D26" s="605"/>
      <c r="E26" s="605"/>
      <c r="F26" s="606"/>
      <c r="G26" s="246" t="e">
        <f>IF(#REF!=0,"",#REF!)</f>
        <v>#REF!</v>
      </c>
      <c r="H26" s="247" t="s">
        <v>254</v>
      </c>
      <c r="I26" s="247" t="e">
        <f>IF(J26="","","@")</f>
        <v>#REF!</v>
      </c>
      <c r="J26" s="248" t="e">
        <f>IF(#REF!*100=0,"",#REF!*100)</f>
        <v>#REF!</v>
      </c>
      <c r="K26" s="249" t="e">
        <f>IF(OR(L26=0,L26=""),"","Rs.")</f>
        <v>#REF!</v>
      </c>
      <c r="L26" s="250" t="e">
        <f>IF(D16=0,"",D16)</f>
        <v>#REF!</v>
      </c>
    </row>
    <row r="27" spans="1:12" s="208" customFormat="1" ht="19.5" customHeight="1">
      <c r="B27" s="604" t="e">
        <f>H27&amp;" "&amp;G27&amp;" "&amp;I27&amp;" "&amp;J27&amp; " as"&amp;" "&amp;K27&amp; " "&amp;L27</f>
        <v>#REF!</v>
      </c>
      <c r="C27" s="605"/>
      <c r="D27" s="605"/>
      <c r="E27" s="605"/>
      <c r="F27" s="606"/>
      <c r="G27" s="246" t="e">
        <f>IF(#REF!=0,"",#REF!)</f>
        <v>#REF!</v>
      </c>
      <c r="H27" s="247" t="s">
        <v>255</v>
      </c>
      <c r="I27" s="247"/>
      <c r="J27" s="251"/>
      <c r="K27" s="249" t="e">
        <f>IF(OR(L27=0,L27=""),"","Rs.")</f>
        <v>#REF!</v>
      </c>
      <c r="L27" s="250" t="e">
        <f>IF(D17=0,"",D17)</f>
        <v>#REF!</v>
      </c>
    </row>
    <row r="28" spans="1:12" s="208" customFormat="1" ht="19.5" customHeight="1">
      <c r="B28" s="604" t="e">
        <f>H28&amp;" "&amp;G28&amp;" "&amp;I28&amp;" "&amp;J28&amp; " as"&amp;" "&amp;K28&amp; " "&amp;L28</f>
        <v>#REF!</v>
      </c>
      <c r="C28" s="605"/>
      <c r="D28" s="605"/>
      <c r="E28" s="605"/>
      <c r="F28" s="606"/>
      <c r="G28" s="246" t="e">
        <f>IF(#REF!=0,"",#REF!)</f>
        <v>#REF!</v>
      </c>
      <c r="H28" s="245" t="s">
        <v>145</v>
      </c>
      <c r="I28" s="245"/>
      <c r="J28" s="245"/>
      <c r="K28" s="245" t="e">
        <f>IF(OR(L28=0,L28=""),"","Rs.")</f>
        <v>#REF!</v>
      </c>
      <c r="L28" s="252" t="e">
        <f>IF(D18=0,"",D18)</f>
        <v>#REF!</v>
      </c>
    </row>
    <row r="29" spans="1:12" s="208" customFormat="1" ht="19.5" customHeight="1">
      <c r="B29" s="615"/>
      <c r="C29" s="615"/>
      <c r="D29" s="615"/>
      <c r="E29" s="615"/>
      <c r="F29" s="616"/>
    </row>
    <row r="30" spans="1:12" ht="59.25" customHeight="1">
      <c r="A30" s="253" t="s">
        <v>146</v>
      </c>
      <c r="B30" s="617" t="s">
        <v>256</v>
      </c>
      <c r="C30" s="618"/>
      <c r="D30" s="618"/>
      <c r="E30" s="618"/>
      <c r="F30" s="619"/>
    </row>
    <row r="31" spans="1:12" s="208" customFormat="1" ht="19.5" customHeight="1">
      <c r="A31" s="254" t="s">
        <v>201</v>
      </c>
      <c r="B31" s="603" t="s">
        <v>147</v>
      </c>
      <c r="C31" s="603"/>
      <c r="D31" s="603"/>
      <c r="E31" s="245" t="s">
        <v>144</v>
      </c>
      <c r="F31" s="250" t="e">
        <f>#REF!</f>
        <v>#REF!</v>
      </c>
    </row>
    <row r="32" spans="1:12" s="208" customFormat="1" ht="19.5" customHeight="1">
      <c r="A32" s="254" t="s">
        <v>202</v>
      </c>
      <c r="B32" s="247" t="s">
        <v>257</v>
      </c>
      <c r="C32" s="255"/>
      <c r="D32" s="256">
        <v>0.1</v>
      </c>
      <c r="E32" s="245" t="s">
        <v>144</v>
      </c>
      <c r="F32" s="250" t="e">
        <f>ROUND(D32*F31,0)</f>
        <v>#REF!</v>
      </c>
      <c r="H32" s="603"/>
      <c r="I32" s="603"/>
      <c r="J32" s="603"/>
    </row>
    <row r="33" spans="1:10" s="208" customFormat="1" ht="19.5" customHeight="1">
      <c r="A33" s="257" t="s">
        <v>203</v>
      </c>
      <c r="B33" s="247" t="s">
        <v>258</v>
      </c>
      <c r="C33" s="255"/>
      <c r="D33" s="258" t="e">
        <f>#REF!</f>
        <v>#REF!</v>
      </c>
      <c r="E33" s="245"/>
      <c r="F33" s="250" t="e">
        <f>D33</f>
        <v>#REF!</v>
      </c>
      <c r="H33" s="245"/>
      <c r="I33" s="245"/>
      <c r="J33" s="245"/>
    </row>
    <row r="34" spans="1:10" s="208" customFormat="1" ht="19.5" customHeight="1">
      <c r="A34" s="257" t="s">
        <v>204</v>
      </c>
      <c r="B34" s="247" t="s">
        <v>259</v>
      </c>
      <c r="D34" s="256">
        <v>0.02</v>
      </c>
      <c r="E34" s="245" t="s">
        <v>144</v>
      </c>
      <c r="F34" s="250" t="e">
        <f>ROUND((F33+(F33*D32))*D34,0)</f>
        <v>#REF!</v>
      </c>
    </row>
    <row r="35" spans="1:10" s="208" customFormat="1" ht="19.5" customHeight="1">
      <c r="A35" s="257" t="s">
        <v>205</v>
      </c>
      <c r="B35" s="247" t="s">
        <v>260</v>
      </c>
      <c r="C35" s="245"/>
      <c r="D35" s="256">
        <v>0.01</v>
      </c>
      <c r="E35" s="245"/>
      <c r="F35" s="250" t="e">
        <f>ROUND(((F31-F33)+((F31-F33)*D32))*D35,0)</f>
        <v>#REF!</v>
      </c>
    </row>
    <row r="36" spans="1:10" s="208" customFormat="1" ht="19.5" customHeight="1">
      <c r="A36" s="257" t="s">
        <v>206</v>
      </c>
      <c r="B36" s="249" t="s">
        <v>261</v>
      </c>
      <c r="C36" s="245"/>
      <c r="D36" s="245"/>
      <c r="E36" s="245" t="s">
        <v>144</v>
      </c>
      <c r="F36" s="259" t="e">
        <f>L28</f>
        <v>#REF!</v>
      </c>
    </row>
    <row r="37" spans="1:10" s="208" customFormat="1" ht="19.5" customHeight="1">
      <c r="A37" s="257" t="s">
        <v>262</v>
      </c>
      <c r="B37" s="603" t="s">
        <v>148</v>
      </c>
      <c r="C37" s="603"/>
      <c r="D37" s="603"/>
      <c r="E37" s="245" t="s">
        <v>144</v>
      </c>
      <c r="F37" s="260" t="e">
        <f>SUM(F31,F32,F34,F35,F36)</f>
        <v>#REF!</v>
      </c>
    </row>
    <row r="38" spans="1:10" s="208" customFormat="1" ht="19.5" customHeight="1">
      <c r="A38" s="257" t="s">
        <v>263</v>
      </c>
      <c r="B38" s="249" t="s">
        <v>264</v>
      </c>
      <c r="C38" s="245"/>
      <c r="D38" s="256"/>
      <c r="E38" s="245" t="s">
        <v>144</v>
      </c>
      <c r="F38" s="259" t="e">
        <f>ROUND(D38*F37,0)</f>
        <v>#REF!</v>
      </c>
    </row>
    <row r="39" spans="1:10" s="208" customFormat="1" ht="19.5" customHeight="1">
      <c r="A39" s="254"/>
      <c r="B39" s="245"/>
      <c r="C39" s="245"/>
      <c r="D39" s="245"/>
      <c r="E39" s="245"/>
      <c r="F39" s="261"/>
    </row>
    <row r="40" spans="1:10" s="208" customFormat="1" ht="15" customHeight="1">
      <c r="A40" s="254"/>
      <c r="B40" s="245"/>
      <c r="C40" s="245"/>
      <c r="D40" s="245"/>
      <c r="E40" s="245"/>
      <c r="F40" s="261"/>
    </row>
    <row r="41" spans="1:10" s="208" customFormat="1" ht="15" customHeight="1">
      <c r="A41" s="254"/>
      <c r="B41" s="245"/>
      <c r="C41" s="245"/>
      <c r="D41" s="245"/>
      <c r="E41" s="245"/>
      <c r="F41" s="261"/>
    </row>
    <row r="42" spans="1:10" s="208" customFormat="1" ht="19.5" customHeight="1">
      <c r="A42" s="254"/>
      <c r="B42" s="245"/>
      <c r="C42" s="245"/>
      <c r="D42" s="245"/>
      <c r="E42" s="245"/>
      <c r="F42" s="261"/>
    </row>
    <row r="43" spans="1:10" ht="49.5" customHeight="1">
      <c r="A43" s="612" t="str">
        <f>Cover!B2</f>
        <v>Appointment of consultant for developing various engineering drawings during execution of 400 kV AIS Substation Extension works for Substation Pkg SS-129</v>
      </c>
      <c r="B43" s="612"/>
      <c r="C43" s="612"/>
      <c r="D43" s="613" t="s">
        <v>149</v>
      </c>
      <c r="E43" s="614"/>
      <c r="F43" s="209" t="s">
        <v>150</v>
      </c>
    </row>
    <row r="46" spans="1:10">
      <c r="A46" s="262"/>
    </row>
  </sheetData>
  <sheetProtection password="8ECB" sheet="1" selectLockedCells="1" selectUnlockedCells="1"/>
  <customSheetViews>
    <customSheetView guid="{FF4DA0A0-6ED0-42F3-A12B-764D281E454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E89B9381-5C61-438B-9BA5-C37A44A00BC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0CC4C0F5-9288-4DA7-9F53-E83499CD623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 guid="{9997277A-D7BC-49D2-8772-A465AB1F395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8"/>
      <headerFooter alignWithMargins="0">
        <oddFooter>&amp;R</oddFooter>
      </headerFooter>
    </customSheetView>
  </customSheetViews>
  <mergeCells count="19">
    <mergeCell ref="B37:D37"/>
    <mergeCell ref="A43:C43"/>
    <mergeCell ref="D43:E43"/>
    <mergeCell ref="B29:F29"/>
    <mergeCell ref="B30:F30"/>
    <mergeCell ref="B31:D31"/>
    <mergeCell ref="B1:F1"/>
    <mergeCell ref="D3:F3"/>
    <mergeCell ref="A4:C4"/>
    <mergeCell ref="D4:F4"/>
    <mergeCell ref="H32:J32"/>
    <mergeCell ref="B25:F25"/>
    <mergeCell ref="B26:F26"/>
    <mergeCell ref="B27:F27"/>
    <mergeCell ref="B28:F28"/>
    <mergeCell ref="B5:C5"/>
    <mergeCell ref="E5:F5"/>
    <mergeCell ref="B23:F23"/>
    <mergeCell ref="B24:F24"/>
  </mergeCells>
  <phoneticPr fontId="27" type="noConversion"/>
  <printOptions horizontalCentered="1"/>
  <pageMargins left="0.79" right="0.37" top="0.65" bottom="0.45" header="0.38" footer="0"/>
  <pageSetup paperSize="9" scale="87" fitToHeight="0" orientation="portrait" horizontalDpi="1200" verticalDpi="1200" r:id="rId19"/>
  <headerFooter alignWithMargins="0">
    <oddFooter>&amp;R</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5" customWidth="1"/>
    <col min="4" max="4" width="34.625" customWidth="1"/>
    <col min="5" max="5" width="26.5" customWidth="1"/>
    <col min="7" max="7" width="15.25" customWidth="1"/>
    <col min="12" max="12" width="18.25" customWidth="1"/>
  </cols>
  <sheetData>
    <row r="1" spans="1:12" ht="33">
      <c r="G1" s="264" t="e">
        <f>'Q &amp; C'!G24</f>
        <v>#REF!</v>
      </c>
      <c r="H1" s="247" t="str">
        <f>'Q &amp; C'!H24</f>
        <v xml:space="preserve">Excise Duty </v>
      </c>
      <c r="I1" s="247" t="e">
        <f>'Q &amp; C'!I24</f>
        <v>#REF!</v>
      </c>
      <c r="J1" s="251" t="e">
        <f>'Q &amp; C'!J24</f>
        <v>#REF!</v>
      </c>
      <c r="K1" s="245" t="e">
        <f>'Q &amp; C'!K24</f>
        <v>#REF!</v>
      </c>
      <c r="L1" s="250" t="e">
        <f>'Q &amp; C'!L24</f>
        <v>#REF!</v>
      </c>
    </row>
    <row r="2" spans="1:12">
      <c r="A2" s="265" t="s">
        <v>210</v>
      </c>
      <c r="B2" s="265" t="s">
        <v>265</v>
      </c>
      <c r="C2" s="266" t="s">
        <v>266</v>
      </c>
      <c r="D2" s="265" t="s">
        <v>267</v>
      </c>
      <c r="E2" s="265" t="s">
        <v>268</v>
      </c>
      <c r="G2" s="267" t="e">
        <f>'Q &amp; C'!G25</f>
        <v>#REF!</v>
      </c>
      <c r="H2" s="267" t="str">
        <f>'Q &amp; C'!H25</f>
        <v xml:space="preserve">CST </v>
      </c>
      <c r="I2" s="267" t="e">
        <f>'Q &amp; C'!I25</f>
        <v>#REF!</v>
      </c>
      <c r="J2" s="267" t="e">
        <f>'Q &amp; C'!J25</f>
        <v>#REF!</v>
      </c>
      <c r="K2" s="267" t="e">
        <f>'Q &amp; C'!K25</f>
        <v>#REF!</v>
      </c>
      <c r="L2" s="267" t="e">
        <f>'Q &amp; C'!L25</f>
        <v>#REF!</v>
      </c>
    </row>
    <row r="3" spans="1:12" ht="23.25" customHeight="1">
      <c r="A3" s="268">
        <v>1</v>
      </c>
      <c r="B3" s="269" t="s">
        <v>269</v>
      </c>
      <c r="C3" s="270" t="s">
        <v>270</v>
      </c>
      <c r="D3" s="271"/>
      <c r="E3" s="271"/>
      <c r="G3" s="267" t="e">
        <f>'Q &amp; C'!G26</f>
        <v>#REF!</v>
      </c>
      <c r="H3" s="267" t="str">
        <f>'Q &amp; C'!H26</f>
        <v xml:space="preserve">VAT </v>
      </c>
      <c r="I3" s="267" t="e">
        <f>'Q &amp; C'!I26</f>
        <v>#REF!</v>
      </c>
      <c r="J3" s="267" t="e">
        <f>'Q &amp; C'!J26</f>
        <v>#REF!</v>
      </c>
      <c r="K3" s="267" t="e">
        <f>'Q &amp; C'!K26</f>
        <v>#REF!</v>
      </c>
      <c r="L3" s="267" t="e">
        <f>'Q &amp; C'!L26</f>
        <v>#REF!</v>
      </c>
    </row>
    <row r="4" spans="1:12" ht="30" customHeight="1">
      <c r="A4" s="271"/>
      <c r="B4" s="271"/>
      <c r="C4" s="272" t="s">
        <v>271</v>
      </c>
      <c r="D4" s="269" t="e">
        <f>H1&amp;" "&amp;G1&amp;" "&amp;I1&amp;" "&amp;J1&amp;"%"&amp; " as"&amp;" "&amp;K1&amp; " "&amp;L1</f>
        <v>#REF!</v>
      </c>
      <c r="E4" s="269"/>
      <c r="G4" s="267" t="e">
        <f>'Q &amp; C'!G27</f>
        <v>#REF!</v>
      </c>
      <c r="H4" s="267" t="str">
        <f>'Q &amp; C'!H27</f>
        <v>Entry Tax/ Octroi</v>
      </c>
      <c r="K4" s="267" t="e">
        <f>'Q &amp; C'!K27</f>
        <v>#REF!</v>
      </c>
      <c r="L4" s="267" t="e">
        <f>'Q &amp; C'!L27</f>
        <v>#REF!</v>
      </c>
    </row>
    <row r="5" spans="1:12" ht="40.5" customHeight="1">
      <c r="A5" s="271"/>
      <c r="B5" s="271"/>
      <c r="C5" s="272" t="s">
        <v>272</v>
      </c>
      <c r="D5" s="269" t="e">
        <f>H2&amp;" "&amp;G2&amp;" "&amp;I2&amp;" "&amp;J2&amp;"%"&amp; " as"&amp;" "&amp;K2&amp; " "&amp;L2</f>
        <v>#REF!</v>
      </c>
      <c r="E5" s="269"/>
      <c r="G5" s="267" t="e">
        <f>'Q &amp; C'!G28</f>
        <v>#REF!</v>
      </c>
      <c r="H5" s="267" t="str">
        <f>'Q &amp; C'!H28</f>
        <v xml:space="preserve">Others </v>
      </c>
      <c r="K5" s="267" t="e">
        <f>'Q &amp; C'!K28</f>
        <v>#REF!</v>
      </c>
      <c r="L5" s="267" t="e">
        <f>'Q &amp; C'!L28</f>
        <v>#REF!</v>
      </c>
    </row>
    <row r="6" spans="1:12" ht="42" customHeight="1">
      <c r="A6" s="271"/>
      <c r="B6" s="271"/>
      <c r="C6" s="272" t="s">
        <v>273</v>
      </c>
      <c r="D6" s="269" t="e">
        <f>H3&amp;" "&amp;G3&amp;" "&amp;I3&amp;" "&amp;J3&amp;"%"&amp; " as"&amp;" "&amp;K3&amp; " "&amp;L3</f>
        <v>#REF!</v>
      </c>
      <c r="E6" s="269"/>
      <c r="G6" s="267"/>
      <c r="H6" s="267"/>
      <c r="I6" s="267"/>
      <c r="J6" s="267"/>
      <c r="K6" s="267"/>
      <c r="L6" s="267"/>
    </row>
    <row r="7" spans="1:12" ht="59.25" customHeight="1">
      <c r="A7" s="271"/>
      <c r="B7" s="271"/>
      <c r="C7" s="272" t="s">
        <v>274</v>
      </c>
      <c r="D7" s="269" t="e">
        <f>H4&amp;" "&amp;G4&amp;" "&amp;I4&amp;" "&amp;J4&amp; " as"&amp;" "&amp;K4&amp; " "&amp;L4</f>
        <v>#REF!</v>
      </c>
      <c r="E7" s="269"/>
    </row>
    <row r="8" spans="1:12" ht="27">
      <c r="A8" s="271"/>
      <c r="B8" s="271"/>
      <c r="C8" s="272" t="s">
        <v>275</v>
      </c>
      <c r="D8" s="269" t="e">
        <f>H5&amp;" "&amp;G5&amp;" "&amp;I5&amp;" "&amp;J5&amp; " as"&amp;" "&amp;K5&amp; " "&amp;L5</f>
        <v>#REF!</v>
      </c>
      <c r="E8" s="269"/>
    </row>
    <row r="9" spans="1:12" ht="40.5">
      <c r="A9" s="271"/>
      <c r="B9" s="271"/>
      <c r="C9" s="272" t="s">
        <v>276</v>
      </c>
      <c r="D9" s="269"/>
      <c r="E9" s="269"/>
    </row>
    <row r="10" spans="1:12" ht="94.5">
      <c r="A10" s="271"/>
      <c r="B10" s="271"/>
      <c r="C10" s="272" t="s">
        <v>277</v>
      </c>
      <c r="D10" s="269"/>
      <c r="E10" s="269"/>
    </row>
    <row r="11" spans="1:12" ht="67.5">
      <c r="A11" s="271"/>
      <c r="B11" s="271"/>
      <c r="C11" s="272" t="s">
        <v>278</v>
      </c>
      <c r="D11" s="269"/>
      <c r="E11" s="269"/>
    </row>
    <row r="12" spans="1:12" ht="99">
      <c r="A12" s="273">
        <v>2</v>
      </c>
      <c r="B12" s="274" t="s">
        <v>279</v>
      </c>
      <c r="C12" s="275" t="s">
        <v>280</v>
      </c>
      <c r="D12" s="274"/>
      <c r="E12" s="274"/>
    </row>
    <row r="13" spans="1:12">
      <c r="C13" s="276"/>
      <c r="D13" s="276"/>
      <c r="E13" s="276"/>
    </row>
    <row r="14" spans="1:12">
      <c r="C14" s="276"/>
      <c r="D14" s="276"/>
      <c r="E14" s="276"/>
    </row>
    <row r="15" spans="1:12">
      <c r="C15" s="276"/>
      <c r="D15" s="276"/>
      <c r="E15" s="276"/>
    </row>
    <row r="16" spans="1:12">
      <c r="C16" s="276"/>
      <c r="D16" s="276"/>
      <c r="E16" s="276"/>
    </row>
    <row r="17" spans="3:5">
      <c r="C17" s="276"/>
      <c r="D17" s="276"/>
      <c r="E17" s="193"/>
    </row>
    <row r="18" spans="3:5">
      <c r="C18" s="276"/>
      <c r="D18" s="276"/>
      <c r="E18" s="276"/>
    </row>
    <row r="19" spans="3:5">
      <c r="C19" s="276"/>
      <c r="D19" s="276"/>
      <c r="E19" s="276"/>
    </row>
    <row r="20" spans="3:5">
      <c r="C20" s="276"/>
      <c r="D20" s="276"/>
      <c r="E20" s="276"/>
    </row>
    <row r="21" spans="3:5">
      <c r="C21" s="276"/>
      <c r="D21" s="276"/>
      <c r="E21" s="276"/>
    </row>
    <row r="22" spans="3:5">
      <c r="C22" s="276"/>
      <c r="D22" s="276"/>
      <c r="E22" s="276"/>
    </row>
    <row r="23" spans="3:5">
      <c r="C23" s="276"/>
      <c r="D23" s="276"/>
      <c r="E23" s="276"/>
    </row>
    <row r="24" spans="3:5">
      <c r="C24" s="276"/>
      <c r="D24" s="276"/>
      <c r="E24" s="276"/>
    </row>
    <row r="25" spans="3:5">
      <c r="C25" s="276"/>
      <c r="D25" s="276"/>
      <c r="E25" s="276"/>
    </row>
    <row r="26" spans="3:5">
      <c r="C26" s="276"/>
      <c r="D26" s="276"/>
      <c r="E26" s="276"/>
    </row>
  </sheetData>
  <sheetProtection password="8ECB" sheet="1" selectLockedCells="1" selectUnlockedCells="1"/>
  <customSheetViews>
    <customSheetView guid="{FF4DA0A0-6ED0-42F3-A12B-764D281E454E}"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E89B9381-5C61-438B-9BA5-C37A44A00BC3}" scale="80" showPageBreaks="1" printArea="1" state="hidden" view="pageBreakPreview">
      <selection activeCell="E10" sqref="E10"/>
      <pageMargins left="0.7" right="0.7" top="0.75" bottom="0.75" header="0.3" footer="0.3"/>
      <pageSetup scale="99" orientation="landscape" r:id="rId3"/>
    </customSheetView>
    <customSheetView guid="{B95AE71C-5BDA-4E26-8FE3-DB001AA67062}" scale="80" showPageBreaks="1" printArea="1" state="hidden" view="pageBreakPreview">
      <selection activeCell="E10" sqref="E10"/>
      <pageMargins left="0.7" right="0.7" top="0.75" bottom="0.75" header="0.3" footer="0.3"/>
      <pageSetup scale="99" orientation="landscape" r:id="rId4"/>
    </customSheetView>
    <customSheetView guid="{2CE5BBB8-7D2C-4EA1-98DE-92BEDF0C8A97}" scale="80" showPageBreaks="1" printArea="1" state="hidden" view="pageBreakPreview">
      <selection activeCell="E10" sqref="E10"/>
      <pageMargins left="0.7" right="0.7" top="0.75" bottom="0.75" header="0.3" footer="0.3"/>
      <pageSetup scale="99" orientation="landscape" r:id="rId5"/>
    </customSheetView>
    <customSheetView guid="{75ADC1CB-B2FC-4413-A994-9BBA99DCA57A}" scale="80" showPageBreaks="1" printArea="1" state="hidden" view="pageBreakPreview">
      <selection activeCell="E10" sqref="E10"/>
      <pageMargins left="0.7" right="0.7" top="0.75" bottom="0.75" header="0.3" footer="0.3"/>
      <pageSetup scale="99" orientation="landscape" r:id="rId6"/>
    </customSheetView>
    <customSheetView guid="{611D8B62-9C40-451B-ABB4-92F111B2BF43}" scale="80" showPageBreaks="1" printArea="1" state="hidden" view="pageBreakPreview">
      <selection activeCell="E10" sqref="E10"/>
      <pageMargins left="0.7" right="0.7" top="0.75" bottom="0.75" header="0.3" footer="0.3"/>
      <pageSetup scale="99" orientation="landscape" r:id="rId7"/>
    </customSheetView>
    <customSheetView guid="{27A45B7A-04F2-4516-B80B-5ED0825D4ED3}"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3AF5D368-0F40-4903-B06B-A4E8DE0BBD2F}" scale="80" showPageBreaks="1" printArea="1" state="hidden" view="pageBreakPreview">
      <selection activeCell="E10" sqref="E10"/>
      <pageMargins left="0.7" right="0.7" top="0.75" bottom="0.75" header="0.3" footer="0.3"/>
      <pageSetup scale="99" orientation="landscape" r:id="rId10"/>
    </customSheetView>
    <customSheetView guid="{38BADFEC-005D-4348-A1C4-C10C151F5DFC}" scale="80" showPageBreaks="1" printArea="1" state="hidden" view="pageBreakPreview">
      <selection activeCell="E10" sqref="E10"/>
      <pageMargins left="0.7" right="0.7" top="0.75" bottom="0.75" header="0.3" footer="0.3"/>
      <pageSetup scale="99" orientation="landscape" r:id="rId11"/>
    </customSheetView>
    <customSheetView guid="{693AE0F1-9847-4E6A-B08E-BAB67D33B621}" scale="80" showPageBreaks="1" printArea="1" state="hidden" view="pageBreakPreview">
      <selection activeCell="E10" sqref="E10"/>
      <pageMargins left="0.7" right="0.7" top="0.75" bottom="0.75" header="0.3" footer="0.3"/>
      <pageSetup scale="99" orientation="landscape" r:id="rId12"/>
    </customSheetView>
    <customSheetView guid="{DECF7153-B692-414F-BA42-AEEFA09CA6EC}" scale="80" showPageBreaks="1" printArea="1" state="hidden" view="pageBreakPreview">
      <selection activeCell="E10" sqref="E10"/>
      <pageMargins left="0.7" right="0.7" top="0.75" bottom="0.75" header="0.3" footer="0.3"/>
      <pageSetup scale="99" orientation="landscape" r:id="rId13"/>
    </customSheetView>
    <customSheetView guid="{89820FCD-8AFD-42C4-B05F-5701FCC12354}" scale="80" showPageBreaks="1" printArea="1" state="hidden" view="pageBreakPreview">
      <selection activeCell="E10" sqref="E10"/>
      <pageMargins left="0.7" right="0.7" top="0.75" bottom="0.75" header="0.3" footer="0.3"/>
      <pageSetup scale="99" orientation="landscape" r:id="rId14"/>
    </customSheetView>
    <customSheetView guid="{B7DA3930-F502-4F10-B6E9-DF93489BC550}" scale="80" showPageBreaks="1" printArea="1" state="hidden" view="pageBreakPreview">
      <selection activeCell="E10" sqref="E10"/>
      <pageMargins left="0.7" right="0.7" top="0.75" bottom="0.75" header="0.3" footer="0.3"/>
      <pageSetup scale="99" orientation="landscape" r:id="rId15"/>
    </customSheetView>
    <customSheetView guid="{996AFBE6-B482-42C1-8052-EFE8998821C2}" scale="80" showPageBreaks="1" printArea="1" state="hidden" view="pageBreakPreview">
      <selection activeCell="E10" sqref="E10"/>
      <pageMargins left="0.7" right="0.7" top="0.75" bottom="0.75" header="0.3" footer="0.3"/>
      <pageSetup scale="99" orientation="landscape" r:id="rId16"/>
    </customSheetView>
    <customSheetView guid="{0CC4C0F5-9288-4DA7-9F53-E83499CD6232}" scale="80" showPageBreaks="1" printArea="1" state="hidden" view="pageBreakPreview">
      <selection activeCell="E10" sqref="E10"/>
      <pageMargins left="0.7" right="0.7" top="0.75" bottom="0.75" header="0.3" footer="0.3"/>
      <pageSetup scale="99" orientation="landscape" r:id="rId17"/>
    </customSheetView>
    <customSheetView guid="{9997277A-D7BC-49D2-8772-A465AB1F3953}" scale="80" showPageBreaks="1" printArea="1" state="hidden" view="pageBreakPreview">
      <selection activeCell="E10" sqref="E10"/>
      <pageMargins left="0.7" right="0.7" top="0.75" bottom="0.75" header="0.3" footer="0.3"/>
      <pageSetup scale="99" orientation="landscape" r:id="rId18"/>
    </customSheetView>
  </customSheetViews>
  <phoneticPr fontId="27" type="noConversion"/>
  <pageMargins left="0.7" right="0.7" top="0.75" bottom="0.75" header="0.3" footer="0.3"/>
  <pageSetup scale="99" orientation="landscape" r:id="rId1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8">
    <tabColor indexed="8"/>
  </sheetPr>
  <dimension ref="A1:D112"/>
  <sheetViews>
    <sheetView topLeftCell="A2" workbookViewId="0">
      <selection activeCell="C2" sqref="C2"/>
    </sheetView>
  </sheetViews>
  <sheetFormatPr defaultColWidth="8" defaultRowHeight="12.75"/>
  <cols>
    <col min="1" max="1" width="11.625" style="41" customWidth="1"/>
    <col min="2" max="2" width="22.125" style="41" customWidth="1"/>
    <col min="3" max="16384" width="8" style="41"/>
  </cols>
  <sheetData>
    <row r="1" spans="1:4" s="39" customFormat="1" ht="30" customHeight="1">
      <c r="A1" s="620" t="e">
        <f>'Bid Form - Price Schedule'!AB17</f>
        <v>#REF!</v>
      </c>
      <c r="B1" s="620"/>
    </row>
    <row r="2" spans="1:4" s="39" customFormat="1" ht="30" customHeight="1">
      <c r="A2" s="40"/>
    </row>
    <row r="3" spans="1:4">
      <c r="A3" s="40"/>
    </row>
    <row r="4" spans="1:4">
      <c r="A4" s="140" t="e">
        <f>IF(OR((A1&gt;9999999999),(A1&lt;0)),"Invalid Entry - More than 1000 crore OR -ve value",IF(A1=0, "Rs. Zero Only ",+CONCATENATE("Rs. ", B11,D11,B10,D10,B9,D9,B8,D8,B7,D7,B6," Only")))</f>
        <v>#REF!</v>
      </c>
      <c r="B4" s="141"/>
    </row>
    <row r="5" spans="1:4">
      <c r="A5" s="142"/>
      <c r="B5" s="141"/>
    </row>
    <row r="6" spans="1:4">
      <c r="A6" s="143" t="e">
        <f>-INT(A1/100)*100+ROUND(A1,0)</f>
        <v>#REF!</v>
      </c>
      <c r="B6" s="141" t="e">
        <f t="shared" ref="B6:B11" si="0">IF(A6=0,"",LOOKUP(A6,$A$13:$A$112,$B$13:$B$112))</f>
        <v>#REF!</v>
      </c>
      <c r="D6" s="38"/>
    </row>
    <row r="7" spans="1:4">
      <c r="A7" s="143" t="e">
        <f>-INT(A1/1000)*10+INT(A1/100)</f>
        <v>#REF!</v>
      </c>
      <c r="B7" s="141" t="e">
        <f t="shared" si="0"/>
        <v>#REF!</v>
      </c>
      <c r="D7" s="38" t="e">
        <f>+IF(B7="",""," Hundred ")</f>
        <v>#REF!</v>
      </c>
    </row>
    <row r="8" spans="1:4">
      <c r="A8" s="143" t="e">
        <f>-INT(A1/100000)*100+INT(A1/1000)</f>
        <v>#REF!</v>
      </c>
      <c r="B8" s="141" t="e">
        <f t="shared" si="0"/>
        <v>#REF!</v>
      </c>
      <c r="D8" s="38" t="e">
        <f>IF((B8=""),IF(C8="",""," Thousand ")," Thousand ")</f>
        <v>#REF!</v>
      </c>
    </row>
    <row r="9" spans="1:4">
      <c r="A9" s="143" t="e">
        <f>-INT(A1/10000000)*100+INT(A1/100000)</f>
        <v>#REF!</v>
      </c>
      <c r="B9" s="141" t="e">
        <f t="shared" si="0"/>
        <v>#REF!</v>
      </c>
      <c r="D9" s="38" t="e">
        <f>IF((B9=""),IF(C9="",""," Lac ")," Lac ")</f>
        <v>#REF!</v>
      </c>
    </row>
    <row r="10" spans="1:4">
      <c r="A10" s="143" t="e">
        <f>-INT(A1/1000000000)*100+INT(A1/10000000)</f>
        <v>#REF!</v>
      </c>
      <c r="B10" s="144" t="e">
        <f t="shared" si="0"/>
        <v>#REF!</v>
      </c>
      <c r="D10" s="38" t="e">
        <f>IF((B10=""),IF(C10="",""," Crore ")," Crore ")</f>
        <v>#REF!</v>
      </c>
    </row>
    <row r="11" spans="1:4">
      <c r="A11" s="145" t="e">
        <f>-INT(A1/10000000000)*1000+INT(A1/1000000000)</f>
        <v>#REF!</v>
      </c>
      <c r="B11" s="144" t="e">
        <f t="shared" si="0"/>
        <v>#REF!</v>
      </c>
      <c r="D11" s="38" t="e">
        <f>IF((B11=""),IF(C11="",""," Hundred ")," Hundred ")</f>
        <v>#REF!</v>
      </c>
    </row>
    <row r="12" spans="1:4">
      <c r="A12" s="141"/>
      <c r="B12" s="141"/>
    </row>
    <row r="13" spans="1:4">
      <c r="A13" s="138">
        <v>1</v>
      </c>
      <c r="B13" s="139" t="s">
        <v>31</v>
      </c>
    </row>
    <row r="14" spans="1:4">
      <c r="A14" s="138">
        <v>2</v>
      </c>
      <c r="B14" s="139" t="s">
        <v>32</v>
      </c>
    </row>
    <row r="15" spans="1:4">
      <c r="A15" s="138">
        <v>3</v>
      </c>
      <c r="B15" s="139" t="s">
        <v>33</v>
      </c>
    </row>
    <row r="16" spans="1:4">
      <c r="A16" s="138">
        <v>4</v>
      </c>
      <c r="B16" s="139" t="s">
        <v>34</v>
      </c>
    </row>
    <row r="17" spans="1:2">
      <c r="A17" s="138">
        <v>5</v>
      </c>
      <c r="B17" s="139" t="s">
        <v>35</v>
      </c>
    </row>
    <row r="18" spans="1:2">
      <c r="A18" s="138">
        <v>6</v>
      </c>
      <c r="B18" s="139" t="s">
        <v>36</v>
      </c>
    </row>
    <row r="19" spans="1:2">
      <c r="A19" s="138">
        <v>7</v>
      </c>
      <c r="B19" s="139" t="s">
        <v>37</v>
      </c>
    </row>
    <row r="20" spans="1:2">
      <c r="A20" s="138">
        <v>8</v>
      </c>
      <c r="B20" s="139" t="s">
        <v>38</v>
      </c>
    </row>
    <row r="21" spans="1:2">
      <c r="A21" s="138">
        <v>9</v>
      </c>
      <c r="B21" s="139" t="s">
        <v>39</v>
      </c>
    </row>
    <row r="22" spans="1:2">
      <c r="A22" s="138">
        <v>10</v>
      </c>
      <c r="B22" s="139" t="s">
        <v>40</v>
      </c>
    </row>
    <row r="23" spans="1:2">
      <c r="A23" s="138">
        <v>11</v>
      </c>
      <c r="B23" s="139" t="s">
        <v>41</v>
      </c>
    </row>
    <row r="24" spans="1:2">
      <c r="A24" s="138">
        <v>12</v>
      </c>
      <c r="B24" s="139" t="s">
        <v>42</v>
      </c>
    </row>
    <row r="25" spans="1:2">
      <c r="A25" s="138">
        <v>13</v>
      </c>
      <c r="B25" s="139" t="s">
        <v>43</v>
      </c>
    </row>
    <row r="26" spans="1:2">
      <c r="A26" s="138">
        <v>14</v>
      </c>
      <c r="B26" s="139" t="s">
        <v>44</v>
      </c>
    </row>
    <row r="27" spans="1:2">
      <c r="A27" s="138">
        <v>15</v>
      </c>
      <c r="B27" s="139" t="s">
        <v>45</v>
      </c>
    </row>
    <row r="28" spans="1:2">
      <c r="A28" s="138">
        <v>16</v>
      </c>
      <c r="B28" s="139" t="s">
        <v>46</v>
      </c>
    </row>
    <row r="29" spans="1:2">
      <c r="A29" s="138">
        <v>17</v>
      </c>
      <c r="B29" s="139" t="s">
        <v>47</v>
      </c>
    </row>
    <row r="30" spans="1:2">
      <c r="A30" s="138">
        <v>18</v>
      </c>
      <c r="B30" s="139" t="s">
        <v>48</v>
      </c>
    </row>
    <row r="31" spans="1:2">
      <c r="A31" s="138">
        <v>19</v>
      </c>
      <c r="B31" s="139" t="s">
        <v>49</v>
      </c>
    </row>
    <row r="32" spans="1:2">
      <c r="A32" s="138">
        <v>20</v>
      </c>
      <c r="B32" s="139" t="s">
        <v>50</v>
      </c>
    </row>
    <row r="33" spans="1:2">
      <c r="A33" s="138">
        <v>21</v>
      </c>
      <c r="B33" s="139" t="s">
        <v>52</v>
      </c>
    </row>
    <row r="34" spans="1:2">
      <c r="A34" s="138">
        <v>22</v>
      </c>
      <c r="B34" s="139" t="s">
        <v>51</v>
      </c>
    </row>
    <row r="35" spans="1:2">
      <c r="A35" s="138">
        <v>23</v>
      </c>
      <c r="B35" s="139" t="s">
        <v>53</v>
      </c>
    </row>
    <row r="36" spans="1:2">
      <c r="A36" s="138">
        <v>24</v>
      </c>
      <c r="B36" s="139" t="s">
        <v>56</v>
      </c>
    </row>
    <row r="37" spans="1:2">
      <c r="A37" s="138">
        <v>25</v>
      </c>
      <c r="B37" s="139" t="s">
        <v>58</v>
      </c>
    </row>
    <row r="38" spans="1:2">
      <c r="A38" s="138">
        <v>26</v>
      </c>
      <c r="B38" s="139" t="s">
        <v>57</v>
      </c>
    </row>
    <row r="39" spans="1:2">
      <c r="A39" s="138">
        <v>27</v>
      </c>
      <c r="B39" s="139" t="s">
        <v>59</v>
      </c>
    </row>
    <row r="40" spans="1:2">
      <c r="A40" s="138">
        <v>28</v>
      </c>
      <c r="B40" s="139" t="s">
        <v>60</v>
      </c>
    </row>
    <row r="41" spans="1:2">
      <c r="A41" s="138">
        <v>29</v>
      </c>
      <c r="B41" s="139" t="s">
        <v>61</v>
      </c>
    </row>
    <row r="42" spans="1:2">
      <c r="A42" s="138">
        <v>30</v>
      </c>
      <c r="B42" s="139" t="s">
        <v>62</v>
      </c>
    </row>
    <row r="43" spans="1:2">
      <c r="A43" s="138">
        <v>31</v>
      </c>
      <c r="B43" s="139" t="s">
        <v>63</v>
      </c>
    </row>
    <row r="44" spans="1:2">
      <c r="A44" s="138">
        <v>32</v>
      </c>
      <c r="B44" s="139" t="s">
        <v>64</v>
      </c>
    </row>
    <row r="45" spans="1:2">
      <c r="A45" s="138">
        <v>33</v>
      </c>
      <c r="B45" s="139" t="s">
        <v>65</v>
      </c>
    </row>
    <row r="46" spans="1:2">
      <c r="A46" s="138">
        <v>34</v>
      </c>
      <c r="B46" s="139" t="s">
        <v>66</v>
      </c>
    </row>
    <row r="47" spans="1:2">
      <c r="A47" s="138">
        <v>35</v>
      </c>
      <c r="B47" s="139" t="s">
        <v>232</v>
      </c>
    </row>
    <row r="48" spans="1:2">
      <c r="A48" s="138">
        <v>36</v>
      </c>
      <c r="B48" s="139" t="s">
        <v>67</v>
      </c>
    </row>
    <row r="49" spans="1:2">
      <c r="A49" s="138">
        <v>37</v>
      </c>
      <c r="B49" s="139" t="s">
        <v>68</v>
      </c>
    </row>
    <row r="50" spans="1:2">
      <c r="A50" s="138">
        <v>38</v>
      </c>
      <c r="B50" s="139" t="s">
        <v>69</v>
      </c>
    </row>
    <row r="51" spans="1:2">
      <c r="A51" s="138">
        <v>39</v>
      </c>
      <c r="B51" s="139" t="s">
        <v>70</v>
      </c>
    </row>
    <row r="52" spans="1:2">
      <c r="A52" s="138">
        <v>40</v>
      </c>
      <c r="B52" s="139" t="s">
        <v>71</v>
      </c>
    </row>
    <row r="53" spans="1:2">
      <c r="A53" s="138">
        <v>41</v>
      </c>
      <c r="B53" s="139" t="s">
        <v>72</v>
      </c>
    </row>
    <row r="54" spans="1:2">
      <c r="A54" s="138">
        <v>42</v>
      </c>
      <c r="B54" s="139" t="s">
        <v>73</v>
      </c>
    </row>
    <row r="55" spans="1:2">
      <c r="A55" s="138">
        <v>43</v>
      </c>
      <c r="B55" s="139" t="s">
        <v>74</v>
      </c>
    </row>
    <row r="56" spans="1:2">
      <c r="A56" s="138">
        <v>44</v>
      </c>
      <c r="B56" s="139" t="s">
        <v>75</v>
      </c>
    </row>
    <row r="57" spans="1:2">
      <c r="A57" s="138">
        <v>45</v>
      </c>
      <c r="B57" s="139" t="s">
        <v>76</v>
      </c>
    </row>
    <row r="58" spans="1:2">
      <c r="A58" s="138">
        <v>46</v>
      </c>
      <c r="B58" s="139" t="s">
        <v>77</v>
      </c>
    </row>
    <row r="59" spans="1:2">
      <c r="A59" s="138">
        <v>47</v>
      </c>
      <c r="B59" s="139" t="s">
        <v>78</v>
      </c>
    </row>
    <row r="60" spans="1:2">
      <c r="A60" s="138">
        <v>48</v>
      </c>
      <c r="B60" s="139" t="s">
        <v>79</v>
      </c>
    </row>
    <row r="61" spans="1:2">
      <c r="A61" s="138">
        <v>49</v>
      </c>
      <c r="B61" s="139" t="s">
        <v>80</v>
      </c>
    </row>
    <row r="62" spans="1:2">
      <c r="A62" s="138">
        <v>50</v>
      </c>
      <c r="B62" s="139" t="s">
        <v>81</v>
      </c>
    </row>
    <row r="63" spans="1:2">
      <c r="A63" s="138">
        <v>51</v>
      </c>
      <c r="B63" s="139" t="s">
        <v>82</v>
      </c>
    </row>
    <row r="64" spans="1:2">
      <c r="A64" s="138">
        <v>52</v>
      </c>
      <c r="B64" s="139" t="s">
        <v>83</v>
      </c>
    </row>
    <row r="65" spans="1:2">
      <c r="A65" s="138">
        <v>53</v>
      </c>
      <c r="B65" s="139" t="s">
        <v>84</v>
      </c>
    </row>
    <row r="66" spans="1:2">
      <c r="A66" s="138">
        <v>54</v>
      </c>
      <c r="B66" s="139" t="s">
        <v>85</v>
      </c>
    </row>
    <row r="67" spans="1:2">
      <c r="A67" s="138">
        <v>55</v>
      </c>
      <c r="B67" s="139" t="s">
        <v>86</v>
      </c>
    </row>
    <row r="68" spans="1:2">
      <c r="A68" s="138">
        <v>56</v>
      </c>
      <c r="B68" s="139" t="s">
        <v>87</v>
      </c>
    </row>
    <row r="69" spans="1:2">
      <c r="A69" s="138">
        <v>57</v>
      </c>
      <c r="B69" s="139" t="s">
        <v>88</v>
      </c>
    </row>
    <row r="70" spans="1:2">
      <c r="A70" s="138">
        <v>58</v>
      </c>
      <c r="B70" s="139" t="s">
        <v>89</v>
      </c>
    </row>
    <row r="71" spans="1:2">
      <c r="A71" s="138">
        <v>59</v>
      </c>
      <c r="B71" s="139" t="s">
        <v>90</v>
      </c>
    </row>
    <row r="72" spans="1:2">
      <c r="A72" s="138">
        <v>60</v>
      </c>
      <c r="B72" s="139" t="s">
        <v>91</v>
      </c>
    </row>
    <row r="73" spans="1:2">
      <c r="A73" s="138">
        <v>61</v>
      </c>
      <c r="B73" s="139" t="s">
        <v>92</v>
      </c>
    </row>
    <row r="74" spans="1:2">
      <c r="A74" s="138">
        <v>62</v>
      </c>
      <c r="B74" s="139" t="s">
        <v>93</v>
      </c>
    </row>
    <row r="75" spans="1:2">
      <c r="A75" s="138">
        <v>63</v>
      </c>
      <c r="B75" s="139" t="s">
        <v>94</v>
      </c>
    </row>
    <row r="76" spans="1:2">
      <c r="A76" s="138">
        <v>64</v>
      </c>
      <c r="B76" s="139" t="s">
        <v>95</v>
      </c>
    </row>
    <row r="77" spans="1:2">
      <c r="A77" s="138">
        <v>65</v>
      </c>
      <c r="B77" s="139" t="s">
        <v>96</v>
      </c>
    </row>
    <row r="78" spans="1:2">
      <c r="A78" s="138">
        <v>66</v>
      </c>
      <c r="B78" s="139" t="s">
        <v>97</v>
      </c>
    </row>
    <row r="79" spans="1:2">
      <c r="A79" s="138">
        <v>67</v>
      </c>
      <c r="B79" s="139" t="s">
        <v>98</v>
      </c>
    </row>
    <row r="80" spans="1:2">
      <c r="A80" s="138">
        <v>68</v>
      </c>
      <c r="B80" s="139" t="s">
        <v>99</v>
      </c>
    </row>
    <row r="81" spans="1:2">
      <c r="A81" s="138">
        <v>69</v>
      </c>
      <c r="B81" s="139" t="s">
        <v>100</v>
      </c>
    </row>
    <row r="82" spans="1:2">
      <c r="A82" s="138">
        <v>70</v>
      </c>
      <c r="B82" s="139" t="s">
        <v>101</v>
      </c>
    </row>
    <row r="83" spans="1:2">
      <c r="A83" s="138">
        <v>71</v>
      </c>
      <c r="B83" s="139" t="s">
        <v>102</v>
      </c>
    </row>
    <row r="84" spans="1:2">
      <c r="A84" s="138">
        <v>72</v>
      </c>
      <c r="B84" s="139" t="s">
        <v>103</v>
      </c>
    </row>
    <row r="85" spans="1:2">
      <c r="A85" s="138">
        <v>73</v>
      </c>
      <c r="B85" s="139" t="s">
        <v>104</v>
      </c>
    </row>
    <row r="86" spans="1:2">
      <c r="A86" s="138">
        <v>74</v>
      </c>
      <c r="B86" s="139" t="s">
        <v>105</v>
      </c>
    </row>
    <row r="87" spans="1:2">
      <c r="A87" s="138">
        <v>75</v>
      </c>
      <c r="B87" s="139" t="s">
        <v>106</v>
      </c>
    </row>
    <row r="88" spans="1:2">
      <c r="A88" s="138">
        <v>76</v>
      </c>
      <c r="B88" s="139" t="s">
        <v>107</v>
      </c>
    </row>
    <row r="89" spans="1:2">
      <c r="A89" s="138">
        <v>77</v>
      </c>
      <c r="B89" s="139" t="s">
        <v>108</v>
      </c>
    </row>
    <row r="90" spans="1:2">
      <c r="A90" s="138">
        <v>78</v>
      </c>
      <c r="B90" s="139" t="s">
        <v>109</v>
      </c>
    </row>
    <row r="91" spans="1:2">
      <c r="A91" s="138">
        <v>79</v>
      </c>
      <c r="B91" s="139" t="s">
        <v>110</v>
      </c>
    </row>
    <row r="92" spans="1:2">
      <c r="A92" s="138">
        <v>80</v>
      </c>
      <c r="B92" s="139" t="s">
        <v>111</v>
      </c>
    </row>
    <row r="93" spans="1:2">
      <c r="A93" s="138">
        <v>81</v>
      </c>
      <c r="B93" s="139" t="s">
        <v>112</v>
      </c>
    </row>
    <row r="94" spans="1:2">
      <c r="A94" s="138">
        <v>82</v>
      </c>
      <c r="B94" s="139" t="s">
        <v>113</v>
      </c>
    </row>
    <row r="95" spans="1:2">
      <c r="A95" s="138">
        <v>83</v>
      </c>
      <c r="B95" s="139" t="s">
        <v>114</v>
      </c>
    </row>
    <row r="96" spans="1:2">
      <c r="A96" s="138">
        <v>84</v>
      </c>
      <c r="B96" s="139" t="s">
        <v>115</v>
      </c>
    </row>
    <row r="97" spans="1:2">
      <c r="A97" s="138">
        <v>85</v>
      </c>
      <c r="B97" s="139" t="s">
        <v>116</v>
      </c>
    </row>
    <row r="98" spans="1:2">
      <c r="A98" s="138">
        <v>86</v>
      </c>
      <c r="B98" s="139" t="s">
        <v>117</v>
      </c>
    </row>
    <row r="99" spans="1:2">
      <c r="A99" s="138">
        <v>87</v>
      </c>
      <c r="B99" s="139" t="s">
        <v>118</v>
      </c>
    </row>
    <row r="100" spans="1:2">
      <c r="A100" s="138">
        <v>88</v>
      </c>
      <c r="B100" s="139" t="s">
        <v>119</v>
      </c>
    </row>
    <row r="101" spans="1:2">
      <c r="A101" s="138">
        <v>89</v>
      </c>
      <c r="B101" s="139" t="s">
        <v>120</v>
      </c>
    </row>
    <row r="102" spans="1:2">
      <c r="A102" s="138">
        <v>90</v>
      </c>
      <c r="B102" s="139" t="s">
        <v>121</v>
      </c>
    </row>
    <row r="103" spans="1:2">
      <c r="A103" s="138">
        <v>91</v>
      </c>
      <c r="B103" s="139" t="s">
        <v>122</v>
      </c>
    </row>
    <row r="104" spans="1:2">
      <c r="A104" s="138">
        <v>92</v>
      </c>
      <c r="B104" s="139" t="s">
        <v>123</v>
      </c>
    </row>
    <row r="105" spans="1:2">
      <c r="A105" s="138">
        <v>93</v>
      </c>
      <c r="B105" s="139" t="s">
        <v>124</v>
      </c>
    </row>
    <row r="106" spans="1:2">
      <c r="A106" s="138">
        <v>94</v>
      </c>
      <c r="B106" s="139" t="s">
        <v>125</v>
      </c>
    </row>
    <row r="107" spans="1:2">
      <c r="A107" s="138">
        <v>95</v>
      </c>
      <c r="B107" s="139" t="s">
        <v>126</v>
      </c>
    </row>
    <row r="108" spans="1:2">
      <c r="A108" s="138">
        <v>96</v>
      </c>
      <c r="B108" s="139" t="s">
        <v>127</v>
      </c>
    </row>
    <row r="109" spans="1:2">
      <c r="A109" s="138">
        <v>97</v>
      </c>
      <c r="B109" s="139" t="s">
        <v>128</v>
      </c>
    </row>
    <row r="110" spans="1:2">
      <c r="A110" s="138">
        <v>98</v>
      </c>
      <c r="B110" s="139" t="s">
        <v>129</v>
      </c>
    </row>
    <row r="111" spans="1:2">
      <c r="A111" s="138">
        <v>99</v>
      </c>
      <c r="B111" s="139" t="s">
        <v>130</v>
      </c>
    </row>
    <row r="112" spans="1:2">
      <c r="A112" s="138">
        <v>100</v>
      </c>
      <c r="B112" s="139" t="s">
        <v>131</v>
      </c>
    </row>
  </sheetData>
  <sheetProtection sheet="1" objects="1" scenarios="1" selectLockedCells="1" selectUnlockedCells="1"/>
  <customSheetViews>
    <customSheetView guid="{FF4DA0A0-6ED0-42F3-A12B-764D281E454E}"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E89B9381-5C61-438B-9BA5-C37A44A00BC3}" state="hidden" topLeftCell="A2">
      <selection activeCell="C2" sqref="C2"/>
      <pageMargins left="0.75" right="0.75" top="1" bottom="1" header="0.5" footer="0.5"/>
      <pageSetup orientation="portrait" r:id="rId3"/>
      <headerFooter alignWithMargins="0"/>
    </customSheetView>
    <customSheetView guid="{B95AE71C-5BDA-4E26-8FE3-DB001AA67062}" state="hidden" topLeftCell="A2">
      <selection activeCell="C2" sqref="C2"/>
      <pageMargins left="0.75" right="0.75" top="1" bottom="1" header="0.5" footer="0.5"/>
      <pageSetup orientation="portrait" r:id="rId4"/>
      <headerFooter alignWithMargins="0"/>
    </customSheetView>
    <customSheetView guid="{2CE5BBB8-7D2C-4EA1-98DE-92BEDF0C8A97}" state="hidden" topLeftCell="A2">
      <selection activeCell="C2" sqref="C2"/>
      <pageMargins left="0.75" right="0.75" top="1" bottom="1" header="0.5" footer="0.5"/>
      <pageSetup orientation="portrait" r:id="rId5"/>
      <headerFooter alignWithMargins="0"/>
    </customSheetView>
    <customSheetView guid="{75ADC1CB-B2FC-4413-A994-9BBA99DCA57A}" state="hidden" topLeftCell="A2">
      <selection activeCell="C2" sqref="C2"/>
      <pageMargins left="0.75" right="0.75" top="1" bottom="1" header="0.5" footer="0.5"/>
      <pageSetup orientation="portrait" r:id="rId6"/>
      <headerFooter alignWithMargins="0"/>
    </customSheetView>
    <customSheetView guid="{611D8B62-9C40-451B-ABB4-92F111B2BF43}" state="hidden" topLeftCell="A2">
      <selection activeCell="C2" sqref="C2"/>
      <pageMargins left="0.75" right="0.75" top="1" bottom="1" header="0.5" footer="0.5"/>
      <pageSetup orientation="portrait" r:id="rId7"/>
      <headerFooter alignWithMargins="0"/>
    </customSheetView>
    <customSheetView guid="{27A45B7A-04F2-4516-B80B-5ED0825D4ED3}" state="hidden" topLeftCell="A2">
      <selection activeCell="C2" sqref="C2"/>
      <pageMargins left="0.75" right="0.75" top="1" bottom="1" header="0.5" footer="0.5"/>
      <pageSetup orientation="portrait" r:id="rId8"/>
      <headerFooter alignWithMargins="0"/>
    </customSheetView>
    <customSheetView guid="{14D7F02E-BCCA-4517-ABC7-537FF4AEB67A}" state="hidden" topLeftCell="A2">
      <selection activeCell="C2" sqref="C2"/>
      <pageMargins left="0.75" right="0.75" top="1" bottom="1" header="0.5" footer="0.5"/>
      <pageSetup orientation="portrait" r:id="rId9"/>
      <headerFooter alignWithMargins="0"/>
    </customSheetView>
    <customSheetView guid="{01ACF2E1-8E61-4459-ABC1-B6C183DEED61}" state="hidden" showRuler="0">
      <selection sqref="A1:B1"/>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91A6405-72DB-46E0-B81A-EC53A5C58396}" state="hidden" topLeftCell="A2">
      <selection activeCell="C2" sqref="C2"/>
      <pageMargins left="0.75" right="0.75" top="1" bottom="1" header="0.5" footer="0.5"/>
      <pageSetup orientation="portrait" r:id="rId12"/>
      <headerFooter alignWithMargins="0"/>
    </customSheetView>
    <customSheetView guid="{3AF5D368-0F40-4903-B06B-A4E8DE0BBD2F}" state="hidden" topLeftCell="A2">
      <selection activeCell="C2" sqref="C2"/>
      <pageMargins left="0.75" right="0.75" top="1" bottom="1" header="0.5" footer="0.5"/>
      <pageSetup orientation="portrait" r:id="rId13"/>
      <headerFooter alignWithMargins="0"/>
    </customSheetView>
    <customSheetView guid="{38BADFEC-005D-4348-A1C4-C10C151F5DFC}" state="hidden" topLeftCell="A2">
      <selection activeCell="C2" sqref="C2"/>
      <pageMargins left="0.75" right="0.75" top="1" bottom="1" header="0.5" footer="0.5"/>
      <pageSetup orientation="portrait" r:id="rId14"/>
      <headerFooter alignWithMargins="0"/>
    </customSheetView>
    <customSheetView guid="{693AE0F1-9847-4E6A-B08E-BAB67D33B621}" state="hidden" topLeftCell="A2">
      <selection activeCell="C2" sqref="C2"/>
      <pageMargins left="0.75" right="0.75" top="1" bottom="1" header="0.5" footer="0.5"/>
      <pageSetup orientation="portrait" r:id="rId15"/>
      <headerFooter alignWithMargins="0"/>
    </customSheetView>
    <customSheetView guid="{DECF7153-B692-414F-BA42-AEEFA09CA6EC}" state="hidden" topLeftCell="A2">
      <selection activeCell="C2" sqref="C2"/>
      <pageMargins left="0.75" right="0.75" top="1" bottom="1" header="0.5" footer="0.5"/>
      <pageSetup orientation="portrait" r:id="rId16"/>
      <headerFooter alignWithMargins="0"/>
    </customSheetView>
    <customSheetView guid="{89820FCD-8AFD-42C4-B05F-5701FCC12354}" state="hidden" topLeftCell="A2">
      <selection activeCell="C2" sqref="C2"/>
      <pageMargins left="0.75" right="0.75" top="1" bottom="1" header="0.5" footer="0.5"/>
      <pageSetup orientation="portrait" r:id="rId17"/>
      <headerFooter alignWithMargins="0"/>
    </customSheetView>
    <customSheetView guid="{B7DA3930-F502-4F10-B6E9-DF93489BC550}" state="hidden" topLeftCell="A2">
      <selection activeCell="C2" sqref="C2"/>
      <pageMargins left="0.75" right="0.75" top="1" bottom="1" header="0.5" footer="0.5"/>
      <pageSetup orientation="portrait" r:id="rId18"/>
      <headerFooter alignWithMargins="0"/>
    </customSheetView>
    <customSheetView guid="{996AFBE6-B482-42C1-8052-EFE8998821C2}" state="hidden" topLeftCell="A2">
      <selection activeCell="C2" sqref="C2"/>
      <pageMargins left="0.75" right="0.75" top="1" bottom="1" header="0.5" footer="0.5"/>
      <pageSetup orientation="portrait" r:id="rId19"/>
      <headerFooter alignWithMargins="0"/>
    </customSheetView>
    <customSheetView guid="{0CC4C0F5-9288-4DA7-9F53-E83499CD6232}" state="hidden" topLeftCell="A2">
      <selection activeCell="C2" sqref="C2"/>
      <pageMargins left="0.75" right="0.75" top="1" bottom="1" header="0.5" footer="0.5"/>
      <pageSetup orientation="portrait" r:id="rId20"/>
      <headerFooter alignWithMargins="0"/>
    </customSheetView>
    <customSheetView guid="{9997277A-D7BC-49D2-8772-A465AB1F3953}" state="hidden" topLeftCell="A2">
      <selection activeCell="C2" sqref="C2"/>
      <pageMargins left="0.75" right="0.75" top="1" bottom="1" header="0.5" footer="0.5"/>
      <pageSetup orientation="portrait" r:id="rId21"/>
      <headerFooter alignWithMargins="0"/>
    </customSheetView>
  </customSheetViews>
  <mergeCells count="1">
    <mergeCell ref="A1:B1"/>
  </mergeCells>
  <phoneticPr fontId="3" type="noConversion"/>
  <pageMargins left="0.75" right="0.75" top="1" bottom="1" header="0.5" footer="0.5"/>
  <pageSetup orientation="portrait" r:id="rId2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7"/>
  <dimension ref="A1"/>
  <sheetViews>
    <sheetView workbookViewId="0">
      <selection activeCell="F20" sqref="F20"/>
    </sheetView>
  </sheetViews>
  <sheetFormatPr defaultRowHeight="16.5"/>
  <sheetData/>
  <customSheetViews>
    <customSheetView guid="{FF4DA0A0-6ED0-42F3-A12B-764D281E454E}"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E89B9381-5C61-438B-9BA5-C37A44A00BC3}"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0CC4C0F5-9288-4DA7-9F53-E83499CD6232}" state="hidden">
      <selection activeCell="F20" sqref="F20"/>
      <pageMargins left="0.7" right="0.7" top="0.75" bottom="0.75" header="0.3" footer="0.3"/>
    </customSheetView>
    <customSheetView guid="{9997277A-D7BC-49D2-8772-A465AB1F3953}" state="hidden">
      <selection activeCell="F20" sqref="F20"/>
      <pageMargins left="0.7" right="0.7" top="0.75" bottom="0.75" header="0.3" footer="0.3"/>
    </customSheetView>
  </customSheetViews>
  <phoneticPr fontId="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
  <sheetViews>
    <sheetView workbookViewId="0"/>
  </sheetViews>
  <sheetFormatPr defaultRowHeight="16.5"/>
  <sheetData/>
  <customSheetViews>
    <customSheetView guid="{FF4DA0A0-6ED0-42F3-A12B-764D281E454E}" state="hidden">
      <pageMargins left="0.7" right="0.7" top="0.75" bottom="0.75" header="0.3" footer="0.3"/>
    </customSheetView>
    <customSheetView guid="{85C5F000-3F2E-4A34-B83F-6CE80CF74968}" state="hidden">
      <pageMargins left="0.7" right="0.7" top="0.75" bottom="0.75" header="0.3" footer="0.3"/>
    </customSheetView>
    <customSheetView guid="{E89B9381-5C61-438B-9BA5-C37A44A00BC3}" state="hidden">
      <pageMargins left="0.7" right="0.7" top="0.75" bottom="0.75" header="0.3" footer="0.3"/>
    </customSheetView>
    <customSheetView guid="{B95AE71C-5BDA-4E26-8FE3-DB001AA67062}" state="hidden">
      <pageMargins left="0.7" right="0.7" top="0.75" bottom="0.75" header="0.3" footer="0.3"/>
    </customSheetView>
    <customSheetView guid="{2CE5BBB8-7D2C-4EA1-98DE-92BEDF0C8A97}" state="hidden">
      <pageMargins left="0.7" right="0.7" top="0.75" bottom="0.75" header="0.3" footer="0.3"/>
    </customSheetView>
    <customSheetView guid="{75ADC1CB-B2FC-4413-A994-9BBA99DCA57A}" state="hidden">
      <pageMargins left="0.7" right="0.7" top="0.75" bottom="0.75" header="0.3" footer="0.3"/>
    </customSheetView>
    <customSheetView guid="{38BADFEC-005D-4348-A1C4-C10C151F5DFC}" state="hidden">
      <pageMargins left="0.7" right="0.7" top="0.75" bottom="0.75" header="0.3" footer="0.3"/>
    </customSheetView>
    <customSheetView guid="{693AE0F1-9847-4E6A-B08E-BAB67D33B621}" state="hidden">
      <pageMargins left="0.7" right="0.7" top="0.75" bottom="0.75" header="0.3" footer="0.3"/>
    </customSheetView>
    <customSheetView guid="{DECF7153-B692-414F-BA42-AEEFA09CA6EC}" state="hidden">
      <pageMargins left="0.7" right="0.7" top="0.75" bottom="0.75" header="0.3" footer="0.3"/>
    </customSheetView>
    <customSheetView guid="{89820FCD-8AFD-42C4-B05F-5701FCC12354}" state="hidden">
      <pageMargins left="0.7" right="0.7" top="0.75" bottom="0.75" header="0.3" footer="0.3"/>
    </customSheetView>
    <customSheetView guid="{B7DA3930-F502-4F10-B6E9-DF93489BC550}" state="hidden">
      <pageMargins left="0.7" right="0.7" top="0.75" bottom="0.75" header="0.3" footer="0.3"/>
    </customSheetView>
    <customSheetView guid="{996AFBE6-B482-42C1-8052-EFE8998821C2}" state="hidden">
      <pageMargins left="0.7" right="0.7" top="0.75" bottom="0.75" header="0.3" footer="0.3"/>
    </customSheetView>
    <customSheetView guid="{0CC4C0F5-9288-4DA7-9F53-E83499CD6232}" state="hidden">
      <pageMargins left="0.7" right="0.7" top="0.75" bottom="0.75" header="0.3" footer="0.3"/>
    </customSheetView>
    <customSheetView guid="{9997277A-D7BC-49D2-8772-A465AB1F3953}" state="hidden">
      <pageMargins left="0.7" right="0.7" top="0.75" bottom="0.75" header="0.3" footer="0.3"/>
    </customSheetView>
  </customSheetViews>
  <phoneticPr fontId="2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0"/>
  <dimension ref="A1"/>
  <sheetViews>
    <sheetView workbookViewId="0">
      <selection activeCell="H12" sqref="H12"/>
    </sheetView>
  </sheetViews>
  <sheetFormatPr defaultRowHeight="16.5"/>
  <sheetData/>
  <customSheetViews>
    <customSheetView guid="{FF4DA0A0-6ED0-42F3-A12B-764D281E454E}"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E89B9381-5C61-438B-9BA5-C37A44A00BC3}"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75ADC1CB-B2FC-4413-A994-9BBA99DCA57A}" state="hidden">
      <selection activeCell="H12" sqref="H12"/>
      <pageMargins left="0.7" right="0.7" top="0.75" bottom="0.75" header="0.3" footer="0.3"/>
    </customSheetView>
    <customSheetView guid="{DECF7153-B692-414F-BA42-AEEFA09CA6EC}">
      <pageMargins left="0.7" right="0.7" top="0.75" bottom="0.75" header="0.3" footer="0.3"/>
    </customSheetView>
    <customSheetView guid="{89820FCD-8AFD-42C4-B05F-5701FCC12354}"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0CC4C0F5-9288-4DA7-9F53-E83499CD6232}" state="hidden">
      <selection activeCell="H12" sqref="H12"/>
      <pageMargins left="0.7" right="0.7" top="0.75" bottom="0.75" header="0.3" footer="0.3"/>
    </customSheetView>
    <customSheetView guid="{9997277A-D7BC-49D2-8772-A465AB1F3953}"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11</vt:i4>
      </vt:variant>
    </vt:vector>
  </HeadingPairs>
  <TitlesOfParts>
    <vt:vector size="26" baseType="lpstr">
      <vt:lpstr>Basic</vt:lpstr>
      <vt:lpstr>Cover</vt:lpstr>
      <vt:lpstr>Instructions</vt:lpstr>
      <vt:lpstr>Names of Bidder</vt:lpstr>
      <vt:lpstr>my rough Sheet</vt:lpstr>
      <vt:lpstr>Sch-1</vt:lpstr>
      <vt:lpstr>Schedule-1</vt:lpstr>
      <vt:lpstr>GD</vt:lpstr>
      <vt:lpstr>Bid Form - Price Schedule</vt:lpstr>
      <vt:lpstr>Q &amp; C</vt:lpstr>
      <vt:lpstr>T &amp; D</vt:lpstr>
      <vt:lpstr>N to W</vt:lpstr>
      <vt:lpstr>Sheet1</vt:lpstr>
      <vt:lpstr>Sheet2</vt:lpstr>
      <vt:lpstr>Sheet3</vt:lpstr>
      <vt:lpstr>'Sch-1'!_Hlk90889731</vt:lpstr>
      <vt:lpstr>'Bid Form - Price Schedule'!Print_Area</vt:lpstr>
      <vt:lpstr>GD!Print_Area</vt:lpstr>
      <vt:lpstr>Instructions!Print_Area</vt:lpstr>
      <vt:lpstr>'Names of Bidder'!Print_Area</vt:lpstr>
      <vt:lpstr>'Q &amp; C'!Print_Area</vt:lpstr>
      <vt:lpstr>'Sch-1'!Print_Area</vt:lpstr>
      <vt:lpstr>'Schedule-1'!Print_Area</vt:lpstr>
      <vt:lpstr>'T &amp; D'!Print_Area</vt:lpstr>
      <vt:lpstr>'Sch-1'!Print_Titles</vt:lpstr>
      <vt:lpstr>'Schedule-1'!Print_Titles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Ram Lal {राम लाल}</cp:lastModifiedBy>
  <cp:lastPrinted>2024-09-27T10:17:36Z</cp:lastPrinted>
  <dcterms:created xsi:type="dcterms:W3CDTF">2001-07-26T10:23:15Z</dcterms:created>
  <dcterms:modified xsi:type="dcterms:W3CDTF">2024-10-01T06:24:03Z</dcterms:modified>
</cp:coreProperties>
</file>